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385" yWindow="-15" windowWidth="14430" windowHeight="12855" firstSheet="2" activeTab="2"/>
  </bookViews>
  <sheets>
    <sheet name="Table1" sheetId="1" state="hidden" r:id="rId1"/>
    <sheet name="18-2025" sheetId="5" state="hidden" r:id="rId2"/>
    <sheet name="18-2025." sheetId="6" r:id="rId3"/>
    <sheet name="17-19 (2)" sheetId="4" state="hidden" r:id="rId4"/>
  </sheets>
  <definedNames>
    <definedName name="_xlnm.Print_Titles" localSheetId="3">'17-19 (2)'!$7:$9</definedName>
    <definedName name="_xlnm.Print_Titles" localSheetId="1">'18-2025'!$4:$6</definedName>
    <definedName name="_xlnm.Print_Titles" localSheetId="2">'18-2025.'!$4:$6</definedName>
    <definedName name="_xlnm.Print_Titles" localSheetId="0">Table1!$3:$5</definedName>
    <definedName name="_xlnm.Print_Area" localSheetId="1">'18-2025'!$A$1:$U$149</definedName>
    <definedName name="_xlnm.Print_Area" localSheetId="2">'18-2025.'!$A$1:$V$166</definedName>
  </definedNames>
  <calcPr calcId="145621"/>
</workbook>
</file>

<file path=xl/calcChain.xml><?xml version="1.0" encoding="utf-8"?>
<calcChain xmlns="http://schemas.openxmlformats.org/spreadsheetml/2006/main">
  <c r="M161" i="6" l="1"/>
  <c r="N161" i="6"/>
  <c r="O161" i="6"/>
  <c r="P161" i="6"/>
  <c r="Q161" i="6"/>
  <c r="R161" i="6"/>
  <c r="S161" i="6"/>
  <c r="T161" i="6"/>
  <c r="U161" i="6"/>
  <c r="V161" i="6"/>
  <c r="M162" i="6"/>
  <c r="N162" i="6"/>
  <c r="O162" i="6"/>
  <c r="P162" i="6"/>
  <c r="Q162" i="6"/>
  <c r="R162" i="6"/>
  <c r="S162" i="6"/>
  <c r="T162" i="6"/>
  <c r="U162" i="6"/>
  <c r="V162" i="6"/>
  <c r="M163" i="6"/>
  <c r="N163" i="6"/>
  <c r="O163" i="6"/>
  <c r="P163" i="6"/>
  <c r="Q163" i="6"/>
  <c r="R163" i="6"/>
  <c r="S163" i="6"/>
  <c r="T163" i="6"/>
  <c r="U163" i="6"/>
  <c r="V163" i="6"/>
  <c r="L161" i="6"/>
  <c r="L162" i="6"/>
  <c r="L163" i="6"/>
  <c r="M164" i="6"/>
  <c r="N164" i="6"/>
  <c r="O164" i="6"/>
  <c r="P164" i="6"/>
  <c r="Q164" i="6"/>
  <c r="R164" i="6"/>
  <c r="S164" i="6"/>
  <c r="T164" i="6"/>
  <c r="U164" i="6"/>
  <c r="V164" i="6"/>
  <c r="L164" i="6"/>
  <c r="S115" i="6"/>
  <c r="N115" i="6"/>
  <c r="V124" i="6" l="1"/>
  <c r="U124" i="6" s="1"/>
  <c r="T124" i="6" s="1"/>
  <c r="S124" i="6" s="1"/>
  <c r="R124" i="6" s="1"/>
  <c r="Q124" i="6" s="1"/>
  <c r="P124" i="6" s="1"/>
  <c r="O124" i="6" s="1"/>
  <c r="N124" i="6" s="1"/>
  <c r="M124" i="6" s="1"/>
  <c r="M133" i="6"/>
  <c r="N133" i="6"/>
  <c r="O133" i="6"/>
  <c r="P133" i="6"/>
  <c r="Q133" i="6"/>
  <c r="R133" i="6"/>
  <c r="S133" i="6"/>
  <c r="T133" i="6"/>
  <c r="U133" i="6"/>
  <c r="V133" i="6"/>
  <c r="V142" i="6"/>
  <c r="U142" i="6" s="1"/>
  <c r="T142" i="6" s="1"/>
  <c r="S142" i="6" s="1"/>
  <c r="R142" i="6" s="1"/>
  <c r="Q142" i="6" s="1"/>
  <c r="P142" i="6" s="1"/>
  <c r="O142" i="6" s="1"/>
  <c r="N142" i="6" s="1"/>
  <c r="M142" i="6" s="1"/>
  <c r="L104" i="6"/>
  <c r="N101" i="6"/>
  <c r="N102" i="6"/>
  <c r="N103" i="6"/>
  <c r="N104" i="6"/>
  <c r="P101" i="6"/>
  <c r="Q101" i="6"/>
  <c r="R101" i="6"/>
  <c r="S101" i="6"/>
  <c r="T101" i="6"/>
  <c r="U101" i="6"/>
  <c r="V101" i="6"/>
  <c r="P102" i="6"/>
  <c r="Q102" i="6"/>
  <c r="R102" i="6"/>
  <c r="S102" i="6"/>
  <c r="T102" i="6"/>
  <c r="U102" i="6"/>
  <c r="V102" i="6"/>
  <c r="P103" i="6"/>
  <c r="Q103" i="6"/>
  <c r="R103" i="6"/>
  <c r="S103" i="6"/>
  <c r="T103" i="6"/>
  <c r="U103" i="6"/>
  <c r="V103" i="6"/>
  <c r="P104" i="6"/>
  <c r="Q104" i="6"/>
  <c r="R104" i="6"/>
  <c r="S104" i="6"/>
  <c r="T104" i="6"/>
  <c r="U104" i="6"/>
  <c r="V104" i="6"/>
  <c r="O101" i="6"/>
  <c r="O104" i="6"/>
  <c r="O102" i="6"/>
  <c r="O103" i="6"/>
  <c r="L103" i="6"/>
  <c r="S105" i="6" l="1"/>
  <c r="O105" i="6"/>
  <c r="T105" i="6"/>
  <c r="N165" i="6"/>
  <c r="V165" i="6"/>
  <c r="R165" i="6"/>
  <c r="U165" i="6"/>
  <c r="Q165" i="6"/>
  <c r="T165" i="6"/>
  <c r="P165" i="6"/>
  <c r="S165" i="6"/>
  <c r="O165" i="6"/>
  <c r="L165" i="6" l="1"/>
  <c r="L133" i="6"/>
  <c r="N37" i="6" l="1"/>
  <c r="L37" i="6" s="1"/>
  <c r="L30" i="6"/>
  <c r="O46" i="6"/>
  <c r="L46" i="6" s="1"/>
  <c r="L39" i="6"/>
  <c r="L48" i="6"/>
  <c r="S100" i="6" l="1"/>
  <c r="P17" i="6"/>
  <c r="P73" i="6"/>
  <c r="L75" i="6"/>
  <c r="S82" i="6"/>
  <c r="T82" i="6"/>
  <c r="V105" i="6" l="1"/>
  <c r="L66" i="6" l="1"/>
  <c r="P27" i="6"/>
  <c r="L23" i="6"/>
  <c r="L27" i="6" s="1"/>
  <c r="L8" i="6"/>
  <c r="V12" i="6"/>
  <c r="M101" i="6" l="1"/>
  <c r="L153" i="6"/>
  <c r="L160" i="6" s="1"/>
  <c r="U151" i="6"/>
  <c r="R151" i="6"/>
  <c r="Q151" i="6"/>
  <c r="L143" i="6"/>
  <c r="L151" i="6" s="1"/>
  <c r="L135" i="6"/>
  <c r="L134" i="6"/>
  <c r="L116" i="6"/>
  <c r="L115" i="6"/>
  <c r="L114" i="6"/>
  <c r="M104" i="6"/>
  <c r="M103" i="6"/>
  <c r="M102" i="6"/>
  <c r="R100" i="6"/>
  <c r="Q100" i="6"/>
  <c r="N100" i="6"/>
  <c r="M100" i="6"/>
  <c r="L93" i="6"/>
  <c r="L92" i="6"/>
  <c r="U91" i="6"/>
  <c r="T91" i="6"/>
  <c r="S91" i="6"/>
  <c r="R91" i="6"/>
  <c r="Q91" i="6"/>
  <c r="N91" i="6"/>
  <c r="M91" i="6"/>
  <c r="L84" i="6"/>
  <c r="L83" i="6"/>
  <c r="U82" i="6"/>
  <c r="N82" i="6"/>
  <c r="M82" i="6"/>
  <c r="L74" i="6"/>
  <c r="L65" i="6"/>
  <c r="L73" i="6" s="1"/>
  <c r="Q64" i="6"/>
  <c r="P64" i="6"/>
  <c r="L57" i="6"/>
  <c r="L56" i="6"/>
  <c r="P55" i="6"/>
  <c r="R22" i="6"/>
  <c r="Q22" i="6"/>
  <c r="P22" i="6"/>
  <c r="O22" i="6"/>
  <c r="N22" i="6"/>
  <c r="L18" i="6"/>
  <c r="Q17" i="6"/>
  <c r="O17" i="6"/>
  <c r="N17" i="6"/>
  <c r="L13" i="6"/>
  <c r="L17" i="6" s="1"/>
  <c r="U12" i="6"/>
  <c r="T12" i="6"/>
  <c r="S12" i="6"/>
  <c r="R12" i="6"/>
  <c r="Q12" i="6"/>
  <c r="P12" i="6"/>
  <c r="O12" i="6"/>
  <c r="N12" i="6"/>
  <c r="L9" i="6"/>
  <c r="L102" i="6" s="1"/>
  <c r="L101" i="6" l="1"/>
  <c r="L64" i="6"/>
  <c r="Q105" i="6"/>
  <c r="L12" i="6"/>
  <c r="R105" i="6"/>
  <c r="M105" i="6"/>
  <c r="N105" i="6"/>
  <c r="L124" i="6"/>
  <c r="L22" i="6"/>
  <c r="L55" i="6"/>
  <c r="L100" i="6"/>
  <c r="U105" i="6"/>
  <c r="L82" i="6"/>
  <c r="L91" i="6"/>
  <c r="L142" i="6"/>
  <c r="P105" i="6"/>
  <c r="O37" i="5"/>
  <c r="L105" i="6" l="1"/>
  <c r="R145" i="5"/>
  <c r="R126" i="5" l="1"/>
  <c r="Q92" i="5"/>
  <c r="R92" i="5"/>
  <c r="P94" i="5"/>
  <c r="U94" i="5" l="1"/>
  <c r="T94" i="5"/>
  <c r="S94" i="5"/>
  <c r="N94" i="5"/>
  <c r="L147" i="5"/>
  <c r="L146" i="5"/>
  <c r="Q145" i="5"/>
  <c r="O145" i="5"/>
  <c r="R148" i="5"/>
  <c r="Q148" i="5"/>
  <c r="P148" i="5"/>
  <c r="O148" i="5"/>
  <c r="N148" i="5"/>
  <c r="M148" i="5"/>
  <c r="P92" i="5"/>
  <c r="O92" i="5"/>
  <c r="N92" i="5"/>
  <c r="M92" i="5"/>
  <c r="L85" i="5"/>
  <c r="L84" i="5"/>
  <c r="U83" i="5"/>
  <c r="T83" i="5"/>
  <c r="S83" i="5"/>
  <c r="R83" i="5"/>
  <c r="Q83" i="5"/>
  <c r="N83" i="5"/>
  <c r="M83" i="5"/>
  <c r="L76" i="5"/>
  <c r="L75" i="5"/>
  <c r="U74" i="5"/>
  <c r="Q74" i="5"/>
  <c r="P74" i="5"/>
  <c r="N74" i="5"/>
  <c r="M74" i="5"/>
  <c r="L67" i="5"/>
  <c r="L66" i="5"/>
  <c r="N47" i="5"/>
  <c r="O47" i="5"/>
  <c r="P47" i="5"/>
  <c r="L28" i="5"/>
  <c r="L148" i="5" l="1"/>
  <c r="L83" i="5"/>
  <c r="L92" i="5"/>
  <c r="L74" i="5"/>
  <c r="L47" i="5"/>
  <c r="N17" i="5" l="1"/>
  <c r="O17" i="5"/>
  <c r="Q17" i="5"/>
  <c r="S12" i="5" l="1"/>
  <c r="T12" i="5"/>
  <c r="L137" i="5" l="1"/>
  <c r="L34" i="5" l="1"/>
  <c r="L33" i="5"/>
  <c r="N37" i="5"/>
  <c r="L144" i="5"/>
  <c r="L37" i="5" l="1"/>
  <c r="L48" i="5"/>
  <c r="L9" i="5"/>
  <c r="M94" i="5" l="1"/>
  <c r="R94" i="5"/>
  <c r="N126" i="5" l="1"/>
  <c r="N145" i="5" s="1"/>
  <c r="L145" i="5" s="1"/>
  <c r="L149" i="5" s="1"/>
  <c r="L118" i="5"/>
  <c r="L32" i="5" l="1"/>
  <c r="O27" i="5"/>
  <c r="L27" i="5" s="1"/>
  <c r="L23" i="5"/>
  <c r="Q135" i="5" l="1"/>
  <c r="R135" i="5"/>
  <c r="U135" i="5"/>
  <c r="L127" i="5"/>
  <c r="L135" i="5" s="1"/>
  <c r="L39" i="5" l="1"/>
  <c r="Q22" i="5" l="1"/>
  <c r="R22" i="5"/>
  <c r="L57" i="5" l="1"/>
  <c r="N117" i="5" l="1"/>
  <c r="N108" i="5"/>
  <c r="L107" i="5"/>
  <c r="N22" i="5"/>
  <c r="M65" i="5"/>
  <c r="L49" i="5"/>
  <c r="L13" i="5"/>
  <c r="L17" i="5" s="1"/>
  <c r="L18" i="5"/>
  <c r="L8" i="5"/>
  <c r="Q126" i="5" l="1"/>
  <c r="L119" i="5" l="1"/>
  <c r="P126" i="5"/>
  <c r="Q56" i="5"/>
  <c r="P117" i="5" l="1"/>
  <c r="P145" i="5" s="1"/>
  <c r="L109" i="5"/>
  <c r="P95" i="5"/>
  <c r="Q95" i="5"/>
  <c r="R95" i="5"/>
  <c r="U95" i="5"/>
  <c r="P96" i="5"/>
  <c r="Q96" i="5"/>
  <c r="R96" i="5"/>
  <c r="U96" i="5"/>
  <c r="P97" i="5"/>
  <c r="Q97" i="5"/>
  <c r="R97" i="5"/>
  <c r="U97" i="5"/>
  <c r="P56" i="5"/>
  <c r="Q12" i="5"/>
  <c r="R12" i="5"/>
  <c r="U12" i="5"/>
  <c r="U98" i="5" l="1"/>
  <c r="R98" i="5"/>
  <c r="P98" i="5"/>
  <c r="P12" i="5" l="1"/>
  <c r="P22" i="5"/>
  <c r="L58" i="5" l="1"/>
  <c r="N65" i="5"/>
  <c r="O65" i="5"/>
  <c r="O94" i="5" s="1"/>
  <c r="M95" i="5" l="1"/>
  <c r="N56" i="5"/>
  <c r="O56" i="5" l="1"/>
  <c r="L56" i="5" s="1"/>
  <c r="M126" i="5" l="1"/>
  <c r="L126" i="5" s="1"/>
  <c r="O117" i="5"/>
  <c r="M117" i="5"/>
  <c r="L108" i="5"/>
  <c r="O97" i="5"/>
  <c r="N97" i="5"/>
  <c r="M97" i="5"/>
  <c r="O96" i="5"/>
  <c r="N96" i="5"/>
  <c r="M96" i="5"/>
  <c r="O95" i="5"/>
  <c r="N95" i="5"/>
  <c r="L65" i="5"/>
  <c r="O22" i="5"/>
  <c r="O12" i="5"/>
  <c r="N12" i="5"/>
  <c r="L12" i="5" l="1"/>
  <c r="L117" i="5"/>
  <c r="L22" i="5"/>
  <c r="M98" i="5"/>
  <c r="N98" i="5"/>
  <c r="L97" i="5"/>
  <c r="L96" i="5"/>
  <c r="L95" i="5"/>
  <c r="O98" i="5" l="1"/>
  <c r="S132" i="4" l="1"/>
  <c r="R132" i="4"/>
  <c r="Q132" i="4"/>
  <c r="S131" i="4"/>
  <c r="R131" i="4"/>
  <c r="Q131" i="4"/>
  <c r="S130" i="4"/>
  <c r="R130" i="4"/>
  <c r="Q130" i="4"/>
  <c r="S129" i="4"/>
  <c r="R129" i="4"/>
  <c r="Q129" i="4"/>
  <c r="S128" i="4"/>
  <c r="R128" i="4"/>
  <c r="Q128" i="4"/>
  <c r="P121" i="4"/>
  <c r="P120" i="4"/>
  <c r="S119" i="4"/>
  <c r="R119" i="4"/>
  <c r="Q119" i="4"/>
  <c r="P112" i="4"/>
  <c r="P111" i="4"/>
  <c r="S110" i="4"/>
  <c r="R110" i="4"/>
  <c r="Q110" i="4"/>
  <c r="P102" i="4"/>
  <c r="P110" i="4" s="1"/>
  <c r="Q101" i="4"/>
  <c r="P101" i="4" s="1"/>
  <c r="P100" i="4"/>
  <c r="P93" i="4"/>
  <c r="S92" i="4"/>
  <c r="R92" i="4"/>
  <c r="Q92" i="4"/>
  <c r="P84" i="4"/>
  <c r="P92" i="4" s="1"/>
  <c r="R83" i="4"/>
  <c r="Q83" i="4"/>
  <c r="P82" i="4"/>
  <c r="P83" i="4" s="1"/>
  <c r="S72" i="4"/>
  <c r="R72" i="4"/>
  <c r="Q72" i="4"/>
  <c r="S71" i="4"/>
  <c r="R71" i="4"/>
  <c r="Q71" i="4"/>
  <c r="S70" i="4"/>
  <c r="R70" i="4"/>
  <c r="Q70" i="4"/>
  <c r="Q68" i="4"/>
  <c r="P61" i="4"/>
  <c r="P68" i="4" s="1"/>
  <c r="Q59" i="4"/>
  <c r="P59" i="4" s="1"/>
  <c r="P52" i="4"/>
  <c r="S50" i="4"/>
  <c r="P43" i="4"/>
  <c r="P50" i="4" s="1"/>
  <c r="R40" i="4"/>
  <c r="Q40" i="4"/>
  <c r="P36" i="4"/>
  <c r="P40" i="4" s="1"/>
  <c r="S35" i="4"/>
  <c r="P32" i="4"/>
  <c r="P31" i="4"/>
  <c r="S30" i="4"/>
  <c r="P26" i="4"/>
  <c r="P30" i="4" s="1"/>
  <c r="S25" i="4"/>
  <c r="R25" i="4"/>
  <c r="Q25" i="4"/>
  <c r="P21" i="4"/>
  <c r="P25" i="4" s="1"/>
  <c r="R20" i="4"/>
  <c r="Q20" i="4"/>
  <c r="P16" i="4"/>
  <c r="P20" i="4" s="1"/>
  <c r="S15" i="4"/>
  <c r="R15" i="4"/>
  <c r="Q15" i="4"/>
  <c r="P12" i="4"/>
  <c r="P11" i="4"/>
  <c r="P119" i="4" l="1"/>
  <c r="P128" i="4"/>
  <c r="P131" i="4"/>
  <c r="P35" i="4"/>
  <c r="P70" i="4"/>
  <c r="P72" i="4"/>
  <c r="P129" i="4"/>
  <c r="Q69" i="4"/>
  <c r="Q73" i="4" s="1"/>
  <c r="P130" i="4"/>
  <c r="P15" i="4"/>
  <c r="S69" i="4"/>
  <c r="S73" i="4" s="1"/>
  <c r="P71" i="4"/>
  <c r="P132" i="4"/>
  <c r="S133" i="4"/>
  <c r="R69" i="4"/>
  <c r="R73" i="4" s="1"/>
  <c r="Q133" i="4"/>
  <c r="R133" i="4"/>
  <c r="S135" i="4" l="1"/>
  <c r="Q135" i="4"/>
  <c r="P73" i="4"/>
  <c r="P69" i="4"/>
  <c r="P133" i="4"/>
  <c r="R135" i="4"/>
  <c r="P135" i="4" l="1"/>
  <c r="R100" i="1"/>
  <c r="S100" i="1"/>
  <c r="T100" i="1"/>
  <c r="U100" i="1"/>
  <c r="V100" i="1"/>
  <c r="Q100" i="1"/>
  <c r="T42" i="1"/>
  <c r="S42" i="1"/>
  <c r="R42" i="1"/>
  <c r="P46" i="1"/>
  <c r="P43" i="1"/>
  <c r="T17" i="1"/>
  <c r="S17" i="1"/>
  <c r="P21" i="1"/>
  <c r="P18" i="1"/>
  <c r="R17" i="1"/>
  <c r="P42" i="1" l="1"/>
  <c r="P17" i="1"/>
  <c r="V140" i="1" l="1"/>
  <c r="U140" i="1"/>
  <c r="P132" i="1"/>
  <c r="P140" i="1" s="1"/>
  <c r="P84" i="1"/>
  <c r="P89" i="1" s="1"/>
  <c r="V89" i="1"/>
  <c r="U89" i="1"/>
  <c r="Q168" i="1"/>
  <c r="R99" i="1"/>
  <c r="S99" i="1"/>
  <c r="T99" i="1"/>
  <c r="U99" i="1"/>
  <c r="V99" i="1"/>
  <c r="R101" i="1"/>
  <c r="S101" i="1"/>
  <c r="T101" i="1"/>
  <c r="U101" i="1"/>
  <c r="V101" i="1"/>
  <c r="R102" i="1"/>
  <c r="S102" i="1"/>
  <c r="T102" i="1"/>
  <c r="U102" i="1"/>
  <c r="V102" i="1"/>
  <c r="Q102" i="1"/>
  <c r="Q101" i="1"/>
  <c r="Q99" i="1"/>
  <c r="Q103" i="1" l="1"/>
  <c r="T103" i="1"/>
  <c r="R103" i="1"/>
  <c r="P100" i="1"/>
  <c r="U103" i="1"/>
  <c r="V103" i="1"/>
  <c r="P99" i="1"/>
  <c r="P101" i="1"/>
  <c r="P102" i="1"/>
  <c r="S103" i="1"/>
  <c r="P123" i="1"/>
  <c r="Q131" i="1"/>
  <c r="P131" i="1" s="1"/>
  <c r="P103" i="1" l="1"/>
  <c r="V61" i="1"/>
  <c r="U61" i="1"/>
  <c r="P57" i="1"/>
  <c r="P61" i="1" s="1"/>
  <c r="P91" i="1"/>
  <c r="P98" i="1" s="1"/>
  <c r="V98" i="1"/>
  <c r="U98" i="1"/>
  <c r="P148" i="1"/>
  <c r="V149" i="1"/>
  <c r="U149" i="1"/>
  <c r="P115" i="1"/>
  <c r="V122" i="1"/>
  <c r="U122" i="1"/>
  <c r="P149" i="1" l="1"/>
  <c r="P122" i="1"/>
  <c r="R168" i="1"/>
  <c r="S168" i="1"/>
  <c r="T168" i="1"/>
  <c r="U168" i="1"/>
  <c r="V168" i="1"/>
  <c r="R169" i="1"/>
  <c r="S169" i="1"/>
  <c r="T169" i="1"/>
  <c r="U169" i="1"/>
  <c r="V169" i="1"/>
  <c r="R170" i="1"/>
  <c r="S170" i="1"/>
  <c r="T170" i="1"/>
  <c r="U170" i="1"/>
  <c r="V170" i="1"/>
  <c r="R171" i="1"/>
  <c r="S171" i="1"/>
  <c r="T171" i="1"/>
  <c r="U171" i="1"/>
  <c r="V171" i="1"/>
  <c r="Q171" i="1"/>
  <c r="Q170" i="1"/>
  <c r="Q169" i="1"/>
  <c r="U172" i="1" l="1"/>
  <c r="P170" i="1"/>
  <c r="T172" i="1"/>
  <c r="V172" i="1"/>
  <c r="R172" i="1"/>
  <c r="S172" i="1"/>
  <c r="P171" i="1"/>
  <c r="P169" i="1"/>
  <c r="Q172" i="1"/>
  <c r="P168" i="1"/>
  <c r="P172" i="1" l="1"/>
  <c r="L40" i="5"/>
  <c r="Q94" i="5"/>
  <c r="Q98" i="5" s="1"/>
  <c r="L98" i="5" s="1"/>
  <c r="L94" i="5" l="1"/>
</calcChain>
</file>

<file path=xl/sharedStrings.xml><?xml version="1.0" encoding="utf-8"?>
<sst xmlns="http://schemas.openxmlformats.org/spreadsheetml/2006/main" count="5312" uniqueCount="291">
  <si>
    <t/>
  </si>
  <si>
    <t>№
п/п</t>
  </si>
  <si>
    <t>Наименование объектов капитального строительства в соответствии с проектно-сметной документацией (при наличии) или приобретаемого объекта</t>
  </si>
  <si>
    <t>Рейтинг эффективности Объекта</t>
  </si>
  <si>
    <t>Направление инвестирования (строительство (реконструкция, в т.ч. с элементами реставрации),  техническое перевооружение, приобретение)</t>
  </si>
  <si>
    <t>Форма собственности (о – областная, 
м – муниципальная)</t>
  </si>
  <si>
    <t>Наличие проектно-сметной документации (да, нет); Реквизиты (номер и дата) положительного заключения государственной экспертизы; о достоверности сметной стоимости</t>
  </si>
  <si>
    <t>Наименование ГРБС</t>
  </si>
  <si>
    <t>Наименование государственного (муниципального заказчика) / Наименование застройщика</t>
  </si>
  <si>
    <t>Мощность (прирост мощности Объекта)</t>
  </si>
  <si>
    <t>Срок  ввода в эксплуатацию (приобретения объекта)</t>
  </si>
  <si>
    <t>Сметная стоимость Объекта (при наличии ПСД) или предполагаемая стоимость с выделением  объема финансирования на разработку ПСД, всего</t>
  </si>
  <si>
    <t>Остаточная стоимость Объекта на 31.12 текущего финансового года</t>
  </si>
  <si>
    <t>Форма осуществления капитальных вложений (бюджетные инвестиции, субсидии учреждениям, субсидии муниципальным образованиям)</t>
  </si>
  <si>
    <t>Распределение общего объема предоставляемых инвестиций (размера субсидий, общего размера средств учреждения по годам реализации Объекта с выделением объема инвестиций (средств) на подготовку проектной документации (в ценах соответствующих лет реализации инвестиционного проекта)</t>
  </si>
  <si>
    <t>в соответствии с утвержденным решением</t>
  </si>
  <si>
    <t>заявленная стоимость</t>
  </si>
  <si>
    <t>Источник финансирования</t>
  </si>
  <si>
    <t>Общий объем инвестиций (размер субсидии, размер средств учреждения)</t>
  </si>
  <si>
    <t>2015 г.</t>
  </si>
  <si>
    <t>2016 г.</t>
  </si>
  <si>
    <t>2017 г.</t>
  </si>
  <si>
    <t>2018 г.</t>
  </si>
  <si>
    <t>2019 г.</t>
  </si>
  <si>
    <t>2020 г.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</si>
  <si>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</si>
  <si>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</si>
  <si>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</si>
  <si>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</si>
  <si>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</si>
  <si>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</si>
  <si>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</si>
  <si>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</si>
  <si>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</si>
  <si>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</si>
  <si>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</si>
  <si>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</si>
  <si>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</si>
  <si>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</si>
  <si>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</si>
  <si>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</si>
  <si>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</si>
  <si>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</si>
  <si>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</si>
  <si>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</si>
  <si>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</si>
  <si>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</si>
  <si>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Группа 1  Переходящие объекты капитального строительства областной государственной и (или) муниципальной собственности, в т.ч. объекты недвижимого имущества, приобретаемые в государственную и (или) муниципальную собственность, имеющие сметную стоимость</t>
  </si>
  <si>
    <t>Реконструкция автомобильной дороги Могильный Мыс - Парабель - Каргасок на участке  км 15 - км 30 в Колпашевском районе Томской области</t>
  </si>
  <si>
    <t>X</t>
  </si>
  <si>
    <t>Реконструкция</t>
  </si>
  <si>
    <t>Областная</t>
  </si>
  <si>
    <t>Да; №0600-07/ТГЭ-0698 от 27.12.2007, корректировка от 23.05.2013 №0010-13/ТГЭ-2395</t>
  </si>
  <si>
    <t>Департамент транспорта, дорожной деятельности и связи Томской области</t>
  </si>
  <si>
    <t>ОГКУ «Томскавтодор»</t>
  </si>
  <si>
    <t>12,622 км</t>
  </si>
  <si>
    <t>2015 год</t>
  </si>
  <si>
    <t>731 622,7 тыс.руб., в том числе ПСД 4 795,5 тыс.руб.</t>
  </si>
  <si>
    <t>361399.9</t>
  </si>
  <si>
    <t>Бюджетные инвестиции</t>
  </si>
  <si>
    <t>ОБ</t>
  </si>
  <si>
    <t>ФБ</t>
  </si>
  <si>
    <t>МБ</t>
  </si>
  <si>
    <t>ВБ</t>
  </si>
  <si>
    <t>Всего</t>
  </si>
  <si>
    <t>Проект внутрирегионального развития, направленный на обеспечение постоянной круглогодичной связью по дорогам с твердым покрытием сельских населенных пунктов с автомобильными дорогами общего пользования (строительство мостового перехода через р. Чачамга на автомобильной дороге Белый Яр - Степановка в Верхнекетском районе Томской области, в том числе корректировка проектной и рабочей документации)</t>
  </si>
  <si>
    <t>Строительство</t>
  </si>
  <si>
    <t>Да; №70-1-3-0214-13 от 04.10.2013, достоверность  от 16.10.2013 №70-1-6-0058-13</t>
  </si>
  <si>
    <t>1,6 км/101,3 п.м</t>
  </si>
  <si>
    <t>190 278,3 тыс. руб., в том числе ПСД  5 072,4 тыс.руб.</t>
  </si>
  <si>
    <t>68766</t>
  </si>
  <si>
    <t>Автомобильная дорога  Камаевка - Асино - Первомайское на участке км 0 - км 53 в Томской области. Реконструкция</t>
  </si>
  <si>
    <t>Да; № 70-1-3-0049-12 от 27.03.2012, достоверность № 70-1-6-0012-12 от 28.03.2012;  письмо ОГАУ "Томскгосэкспертиза" от 30.05.2014 №225</t>
  </si>
  <si>
    <t>12,65 км</t>
  </si>
  <si>
    <t>2018 год</t>
  </si>
  <si>
    <t>3685212,9 тыс. руб., в том числе ПСД 32268,1 тыс. руб.</t>
  </si>
  <si>
    <t>3079352.9</t>
  </si>
  <si>
    <t>Строительство мостового перехода через р.Сочига на автомобильной дороге Парабель-Новиково-Кедровый в Парабельском районе Томской области</t>
  </si>
  <si>
    <t>Да; №70-1-5-0167-14 от 11.08.2014, достоверность №70-1-6-0072-14 от 11.08.2014</t>
  </si>
  <si>
    <t>50,73 п.м.</t>
  </si>
  <si>
    <t>2017 год</t>
  </si>
  <si>
    <t>167532,2 тыс. руб., в том числе ПСД 3554,7 тыс.руб.</t>
  </si>
  <si>
    <t>163977.5</t>
  </si>
  <si>
    <t>Строительство мостового перехода через р.Корза на автомобильной дороге  Парабель-Новиково-Кедровый  в Парабельском районе  Томской области</t>
  </si>
  <si>
    <t>Да; №70-1-5-0163-14 от 11.08.2014, достоверность №70-1-6-0071-14 от 11.08.2014</t>
  </si>
  <si>
    <t>33,9 п.м</t>
  </si>
  <si>
    <t>104982,8 тыс. руб., в том числе ПСД 3077,2 тыс. руб.</t>
  </si>
  <si>
    <t>101905.6</t>
  </si>
  <si>
    <t>Автомобильная дорога Асино-Батурино на участке км 60-км 64,6 (с.Минаевка) Асиновского района  Томской области. Реконструкция</t>
  </si>
  <si>
    <t>Да; №70-1-5-001-14 от  09.01.2014, достоверность  от 10.01.2014 №70-1-6-0001-14</t>
  </si>
  <si>
    <t>4,932 км</t>
  </si>
  <si>
    <t>2016 год</t>
  </si>
  <si>
    <t>137550,9 тыс.руб., в том числе ПСД 2109,5 тыс.руб.</t>
  </si>
  <si>
    <t>135441.4</t>
  </si>
  <si>
    <t>Подъезд к терминалу аэропорта г.Томска с остановочными и парковочными площадками на участке км 19-км 20,185 автомобильной дороги Томск-Аэропорт</t>
  </si>
  <si>
    <t>Да; №70-1-5-0052-14 от 24.01.2014, достоверность  №70-1-6-0011-14 от 27.01.2014</t>
  </si>
  <si>
    <t>1,185 км</t>
  </si>
  <si>
    <t>265366,3 тыс.руб., в том числе ПСД 3868,0 тыс. руб.</t>
  </si>
  <si>
    <t>261498.3</t>
  </si>
  <si>
    <t>Автомобильная дорога Могильный Мыс - Парабель - Каргасок на участке  км 30 -км 45 в Колпашевском районе Томской области. Реконструкция</t>
  </si>
  <si>
    <t>Да; №70-1-3-0179-14 от 22.08.2014г.,   достоверность № 70-1-6-0073-14 от 25.08.2014г.</t>
  </si>
  <si>
    <t>15,073 км</t>
  </si>
  <si>
    <t>930341,1 тыс. руб., в том числе ПСД 9703,1 тыс. руб.</t>
  </si>
  <si>
    <t>920638</t>
  </si>
  <si>
    <t>Строительство линии электроосвещения на автомобильной дороге Томск – Аникино – Ярское с подъездом к д/о «Синий Утёс» и базе ТГАСУ</t>
  </si>
  <si>
    <t>Да; №70-1-5-0132-14 от 20.06.2014, достоверность от 23.06.2014 №70-1-6-0045-14</t>
  </si>
  <si>
    <t>9,7 км</t>
  </si>
  <si>
    <t>23859,0 тыс. руб., в том числе ПСД 879,0 тыс. руб.</t>
  </si>
  <si>
    <t>22980</t>
  </si>
  <si>
    <t>Реконструкция автомобильной  дороги подъезд к с.Вороновка в Шегарском районе Томской области</t>
  </si>
  <si>
    <t>Муниципальная</t>
  </si>
  <si>
    <t>Да; №70-1-5-0296-14 от 23.12.2014, достоверность от 19.01.2015 №70-1-6-0002-15</t>
  </si>
  <si>
    <t>Администрация Шегарского района</t>
  </si>
  <si>
    <t>0,6 км</t>
  </si>
  <si>
    <t>19134,7 тыс. руб., в том числе ПСД 1195,4 тыс. руб.</t>
  </si>
  <si>
    <t>17939.3</t>
  </si>
  <si>
    <t>Субсидии муниципальным образованиям</t>
  </si>
  <si>
    <t>Группа 2  Переходящие объекты капитального строительства областной государственной и (или) муниципальной собственности, в т.ч. объекты недвижимого имущества, приобретаемые в государственную и (или) муниципальную собственность, не имеющие сметной стоимости</t>
  </si>
  <si>
    <t>Строительство мостового перехода через р.Вяловка на автомобильной дороге  Парабель-Новиково-Кедровый в Парабельском районе</t>
  </si>
  <si>
    <t>Нет</t>
  </si>
  <si>
    <t>33,9 п.м.</t>
  </si>
  <si>
    <t>2019 год</t>
  </si>
  <si>
    <t>114822,8 тыс.руб., в том числе ПСД 3275,5 тыс. руб.</t>
  </si>
  <si>
    <t>111547.3</t>
  </si>
  <si>
    <t>ОБ (ПСД)</t>
  </si>
  <si>
    <t>ОБ (СМР/Приобретение)</t>
  </si>
  <si>
    <t>ФБ (ПСД)</t>
  </si>
  <si>
    <t>ФБ (СМР/Приобретение)</t>
  </si>
  <si>
    <t>МБ (ПСД)</t>
  </si>
  <si>
    <t>МБ (СМР/Приобретение)</t>
  </si>
  <si>
    <t>ВБ (ПСД)</t>
  </si>
  <si>
    <t>ВБ (СМР/Приобретение)</t>
  </si>
  <si>
    <t>Реконструкция автомобильной дороги: подъезд к д. Старо-Кусково от автомобильной дороги Асино-Батурино</t>
  </si>
  <si>
    <t>Администрация Асиновского района</t>
  </si>
  <si>
    <t>0,73 км</t>
  </si>
  <si>
    <t>22742,0 тыс. руб., в том числе ПСД 1613,4 тыс. руб.</t>
  </si>
  <si>
    <t>21128.6</t>
  </si>
  <si>
    <t>Итого по Переходящие объекты капитального строительства областной государственной и (или) муниципальной собственности, в т.ч. объекты недвижимого имущества, приобретаемые в государственную и (или) муниципальную собственность</t>
  </si>
  <si>
    <t>Группа 4  Вновь создаваемые объекты капитального строительства областной государственной и (или) муниципальной собственности, в т.ч. объекты недвижимого имущества, вновь приобретаемые в государственную и (или) муниципальную собственность, не имеющие сметной стоимости</t>
  </si>
  <si>
    <t>Проектно-изыскательские работы</t>
  </si>
  <si>
    <t>Строительство линий электроосвещения на автомобильных дорогах общего пользования в Томской области</t>
  </si>
  <si>
    <t>Строительство автомобильной дороги по маршруту Игол-Орловка</t>
  </si>
  <si>
    <t>45,5 км</t>
  </si>
  <si>
    <t>2022 год</t>
  </si>
  <si>
    <t>4 103 682,2 тыс. руб. в ценах 2017 года (расчет по аналогу)</t>
  </si>
  <si>
    <t>4 103 682,2</t>
  </si>
  <si>
    <t>2021 год</t>
  </si>
  <si>
    <t>6000,0 тыс. руб. (расчет по аналогу)</t>
  </si>
  <si>
    <t>Реконструкция автомобильной дороги Могильный Мыс - Парабель - Каргасок на участке  км 143 - км 165 в Парабельском, Каргасокском районах Томской области</t>
  </si>
  <si>
    <t>Реконструкция автомобильной дороги Старая Ювала-Елгай-Аптала на участке Елгай-Аптала  в Кожевниковском районе</t>
  </si>
  <si>
    <t>10 км</t>
  </si>
  <si>
    <t>260 000,0 тыс. руб., в том числе ПСД 10 000,0 тыс. руб. (расчет по аналогу)</t>
  </si>
  <si>
    <t>260000</t>
  </si>
  <si>
    <t>Корректировка проекта обоснования инвестиций на строительство автомобильной дороги Пермь - Ивдель -  Ханты-Мансийск - Сургут - Нижневартовск - Томск на участке граница Томской области-Инкино</t>
  </si>
  <si>
    <t>6000</t>
  </si>
  <si>
    <t>Итого по Вновь создаваемые объекты капитального строительства областной государственной и (или) муниципальной собственности, в т.ч. объекты недвижимого имущества, вновь приобретаемые в государственную и (или) муниципальную собственность</t>
  </si>
  <si>
    <t>Бюджетная заявка
на финансирование из областного бюджета объектов капитального строительства государственной и (или) муниципальной собственности
и  приобретение объектов недвижимого имущества в государственную (муниципальную) собственность Томской  области на 2015-2020 гг.</t>
  </si>
  <si>
    <t>2020 год</t>
  </si>
  <si>
    <t>Реконструкция автомобильной дороги Томск-Аэропорт на участке 10 - 20 км в Томском районе Томской области</t>
  </si>
  <si>
    <t>4,28 км</t>
  </si>
  <si>
    <t>350 000,0 тыс. руб. (расчет по аналогу)</t>
  </si>
  <si>
    <t>350000,0</t>
  </si>
  <si>
    <t xml:space="preserve">Строительство автомобильной дороги Томск-Тайга в Томской и Кемеровской областях </t>
  </si>
  <si>
    <t>4,9 млрд. руб. (расчет по аналогу)</t>
  </si>
  <si>
    <t>4,9 млрд. руб.</t>
  </si>
  <si>
    <t>2023 год</t>
  </si>
  <si>
    <t>Реконструкция автомобильной дороги Могильный Мыс-Парабель-Каргасок на участке 65-80км в Парабельском и Колпашевском районах Томской области</t>
  </si>
  <si>
    <t>15 км</t>
  </si>
  <si>
    <t>-</t>
  </si>
  <si>
    <t>Реконструкция автомобильной дороги Томск-Каргала-Колпашево на участке км 6-км 10,8  в Томском районе Томской области</t>
  </si>
  <si>
    <t>Строительство автомобильной дороги Томск-Тайга в Томской и Кемеровской областях</t>
  </si>
  <si>
    <t>25000,0 тыс. руб. (расчет по аналогу)</t>
  </si>
  <si>
    <t>1 292 000,0 тыс. руб</t>
  </si>
  <si>
    <t>4,8 км</t>
  </si>
  <si>
    <t>Да; №70-1-3-0285-13 от 09.12.2013, достоверность №70-1-6-0042-14 от 06.06.2014</t>
  </si>
  <si>
    <t>843649,5 тыс. руб. (расчет по аналогу)</t>
  </si>
  <si>
    <t>22 км</t>
  </si>
  <si>
    <t>12500,0 тыс.руб. (расчет по аналогу)</t>
  </si>
  <si>
    <t>2025 год</t>
  </si>
  <si>
    <t>4,268 км</t>
  </si>
  <si>
    <t xml:space="preserve">4 103 682,2 тыс. руб. </t>
  </si>
  <si>
    <t>Да;№70-1-5-0296-11 от 522.12.2011,№70-1-6-0072-11 от 26.12.2011</t>
  </si>
  <si>
    <t>И.о.Заместителя Губернатора Томской области</t>
  </si>
  <si>
    <t xml:space="preserve"> по промышленной политике</t>
  </si>
  <si>
    <t>Н.А.Глебович</t>
  </si>
  <si>
    <t>МБ (СМР)</t>
  </si>
  <si>
    <t>ВБ (СМР)</t>
  </si>
  <si>
    <t>ОБ (СМР)</t>
  </si>
  <si>
    <t>ФБ (СМР)</t>
  </si>
  <si>
    <t>Автомобильная дорога Большедорохово-Тегульдет   в Тегульдетском районе Томской области Реконструкция.</t>
  </si>
  <si>
    <t>2021г.</t>
  </si>
  <si>
    <t>Бюджетная заявка
на финансирование из областного бюджета объектов капитального строительства государственной и (или) муниципальной собственности
и  приобретение объектов недвижимого имущества в государственную (муниципальную) собственность Томской  области на 2017-2019 гг.</t>
  </si>
  <si>
    <t xml:space="preserve">Строительство линии электроосвещения на автомобильной дороге Тунгусово – Могочино – Лысая Гора 
в Томской области 
</t>
  </si>
  <si>
    <t xml:space="preserve">Строительство мостового перехода через р.Кисловка на 10-ом км автомобильной дороги Томск-Каргала-Колпашево в Томской области </t>
  </si>
  <si>
    <t>4 020 280,07 тыс. руб., в том числе ПСД 32268,1 тыс. руб.</t>
  </si>
  <si>
    <t>2017-2023 год</t>
  </si>
  <si>
    <t>1,503 км</t>
  </si>
  <si>
    <t>299347,56 тыс.руб., в том числе ПСД 3868,0 тыс. руб.</t>
  </si>
  <si>
    <t>435 624,5 тыс. руб.</t>
  </si>
  <si>
    <t>1069 772,5 тыс. руб., в том числе ПСД 9703,1 тыс. руб.</t>
  </si>
  <si>
    <t>0,163км/ 42,42 п.м</t>
  </si>
  <si>
    <t>Да; №70-1-3-0179-14 от 22.08.2014,   достоверность № 70-1-6-0073-14 от 25.08.2014</t>
  </si>
  <si>
    <t>Да;№70-1-5-0094-15 от 14.08.2015,№70-1-6-0073-15 от 14.08.2011</t>
  </si>
  <si>
    <t xml:space="preserve"> Строительство линий электроосвещения на автомобильных дорогах: Томск – Самусь, Томск – Каргала – Колпашево; Михайловка – 
Александровское – Итатка; Асино – АБЗ, Больше-Дорохово – Тегульдет, Бакчар – Подгорное – Коломино, Богашево – Петухово, Подъезд к с. Зоркальцево, Уртам – Борзуновка – Верхняя Уртамка в Томской области 
</t>
  </si>
  <si>
    <t xml:space="preserve">Реконструкция автомобильной дороги Стрежевой – Нижневартовск примыкание 
к Самотлорскому кольцу на участке км 0 – 
км 12 в Александровском районе Томской области
</t>
  </si>
  <si>
    <t>Строительство мостового перехода  через р.Яя на автомобильной дороге Большедорохово-Тегульдет в Зырянском районе Томской области.</t>
  </si>
  <si>
    <t>56 223,7 тыс. руб. в том числе ПСД 2169,6 тыс.руб.</t>
  </si>
  <si>
    <t>Реконструкци автомобильной дороги Томск-Самусь на участке 12-18,5 км в Томской области</t>
  </si>
  <si>
    <t>Да;№ 70-1-3-0036-10 от 09.03.2010; Дост. От 02.09.2015 №70-1-6-0079-15</t>
  </si>
  <si>
    <t>2018г</t>
  </si>
  <si>
    <t>932538,5 тыс. руб.в том числе ПИР 5326,9 т.р.</t>
  </si>
  <si>
    <t>Разработка ПСД</t>
  </si>
  <si>
    <t>2,5 км</t>
  </si>
  <si>
    <t>Строительство Примыкания в разных уровнях на км 7+280 автомобильной дороги Томск - Каргала - Колпашево в Томском районе Томской области</t>
  </si>
  <si>
    <t>Решение 
о подготовке и реализации бюджетных инвестиций в объекты капитального строительства государственной собственности Томской области и приобретении объектов недвижимого имущества в государственную собственность Томской области (муниципальную собственность), о предоставлении субсидий областным бюджетным или автономным учреждениям на осуществление капитальных вложений в объекты капитального строительства государственной собственности Томской области и приобретение объектов недвижимого имущества в государственную собственность Томской области и об определении объектов муниципальной собственности для предоставления субсидии местным бюджетам на софинансирование капитальных вложений в объекты муниципальной собственности</t>
  </si>
  <si>
    <t>Срок  ввода в эксплуатацию (приобретения Объекта)</t>
  </si>
  <si>
    <t>2021 г.</t>
  </si>
  <si>
    <t>2022 г.</t>
  </si>
  <si>
    <t>4 169 682 тыс.руб. в т.ч.  ПИР 66000 тыс.руб.</t>
  </si>
  <si>
    <t>№
пп</t>
  </si>
  <si>
    <t>Наименование объектов капитального строительства в соответствии с ПСД (при наличии) или приобретаемого объекта</t>
  </si>
  <si>
    <t xml:space="preserve">Наименование государственного (муниципального заказчика) / наименование застройщика
</t>
  </si>
  <si>
    <t>Сметная стоимость Объекта (при наличии ПСД) или предполагаемая стоимость с выделением  объема финансирования на разработку ПСД, всего, тыс. руб.</t>
  </si>
  <si>
    <t>Распределение общего объема предоставляемых инвестиций (размера субсидий, общего размера средств учреждения по годам реализации Объекта с выделением объема инвестиций (средств) на подготовку ПСД (в ценах соответствующих лет реализации инвестиционного проекта), тыс.руб.</t>
  </si>
  <si>
    <t>Х</t>
  </si>
  <si>
    <t>Группа 1.  Переходящие объекты капитального строительства областной государственной и (или) муниципальной собственности, в том числе объекты недвижимого имущества, приобретаемые в государственную и (или) муниципальную собственность, имеющие сметную стоимость</t>
  </si>
  <si>
    <t>Группа 2.  Переходящие объекты капитального строительства областной государственной и (или) муниципальной собственности, в том числе объекты недвижимого имущества, приобретаемые в государственную и (или) муниципальную собственность, не имеющие сметной стоимости</t>
  </si>
  <si>
    <t>Итого по переходящим объектам капитального строительства областной государственной и (или) муниципальной собственности, в том числе объектам недвижимого имущества, приобретаемым в государственную и (или) муниципальную собственность</t>
  </si>
  <si>
    <t>Группа 4  Вновь создаваемые объекты капитального строительства областной государственной и (или) муниципальной собственности, в том числе объекты недвижимого имущества, вновь приобретаемые в государственную и (или) муниципальную собственность, не имеющие сметной стоимости</t>
  </si>
  <si>
    <t>Итого по вновь создаваемым объектам капитального строительства областной государственной и (или) муниципальной собственности, в том числе объектам недвижимого имущества, вновь приобретаемым в государственную и (или) муниципальную собственность</t>
  </si>
  <si>
    <t xml:space="preserve">ГРБС - главные распорядители средств областного бюджета.
ОБ - областной бюджет.
ФБ - федеральный бюджет (по согласованию).
МБ - местные бюджеты (по согласованию).
ВБ - внебюджетные источники (по согласованию).
ПСД - проектно-сметная документация.
СМР - строительно-монтажные работы.
</t>
  </si>
  <si>
    <t>12,0 км</t>
  </si>
  <si>
    <t>ПСД 40 166,0 тыс.руб.</t>
  </si>
  <si>
    <t>248 п.м</t>
  </si>
  <si>
    <t>Реконструкция автомобильной дороги  Камаевка - Асино - Первомайское на участке км 0 - км 53 в Томской области</t>
  </si>
  <si>
    <t>52,65км/ 127,1п.м</t>
  </si>
  <si>
    <t>0,5км/ 63п.м</t>
  </si>
  <si>
    <t>21,8 км</t>
  </si>
  <si>
    <t>5,9 км</t>
  </si>
  <si>
    <t>Строительство автомобильной дороги Томск-Тайга в Томской и Кемеровской областях (ПСД)</t>
  </si>
  <si>
    <t xml:space="preserve">Строительство мостового перехода  через р.Яя на автомобильной дороге Большедорохово-Тегульдет в Зырянском районе Томской области </t>
  </si>
  <si>
    <t>ПСД 92 489,4 тыс.руб.</t>
  </si>
  <si>
    <t xml:space="preserve"> Реконструкция автомобильной дороги Большедорохово-Тегульдет   в Тегульдетском районе Томской области </t>
  </si>
  <si>
    <t>строительство</t>
  </si>
  <si>
    <t>реконструкция</t>
  </si>
  <si>
    <t xml:space="preserve">Реконструкция автомобильной  дороги Томск-Аэропорт на участке 10-20 км в Томском районе Томской области 
</t>
  </si>
  <si>
    <t xml:space="preserve">Реконструкция автомобильной дороги Стрежевой – Нижневартовск примыкание 
к Самотлорскому кольцу на участке км0–км 12 в Александровском районе Томской области
</t>
  </si>
  <si>
    <t>Приложение 
к приказу Департамента транспорта, 
дорожной деятельности и связи Томской области 
от                         №</t>
  </si>
  <si>
    <t>3 419 907,68 тыс. руб. в ц.2 кв.2016, в том числе ПСД 42587,3 тыс. руб.</t>
  </si>
  <si>
    <t>32 506,0 тыс. руб., в том числе ПСД 2000,0 тыс.руб.</t>
  </si>
  <si>
    <t>Строительство транспортной развязки с ж.д. Тайга - Томск на 76 км</t>
  </si>
  <si>
    <t>Департамент капитального строительства администрации Томской области</t>
  </si>
  <si>
    <t>2,052 км</t>
  </si>
  <si>
    <t>Реконструкция железнодорожного переезда в пос. Степановка в районе ул. Шевченко в г. Томске</t>
  </si>
  <si>
    <t>512 561,69 т.р, в т.ч. 4 022,6 т.р.</t>
  </si>
  <si>
    <t>362157,6 тыс.руб., в том числе ПСД 6368,0 тыс. руб.</t>
  </si>
  <si>
    <t>489529,2 тыс. руб.</t>
  </si>
  <si>
    <t>175297,2 тыс. руб. в т.ч. ПСД 3641,0</t>
  </si>
  <si>
    <t>1203662,3 тыс. руб., в том числе ПСД 19703,1 тыс. руб.</t>
  </si>
  <si>
    <t>504 153тыс. руб. в т.числе ПИР 2117,0тыс. руб.</t>
  </si>
  <si>
    <t>26180,0 тыс. руб., ПСД 3180тыс.руб.</t>
  </si>
  <si>
    <t>959 414,5 тыс.руб. в т.ч. ПСД 8300тыс.руб.</t>
  </si>
  <si>
    <t>1 185 127 тыс. руб. в ц. 2019, в том числе ПСД 15800тыс.руб.</t>
  </si>
  <si>
    <t>655186,0 т.р. в т.ч ПСД  5333,4 тыс.руб.</t>
  </si>
  <si>
    <t>56550,1 тыс. руб. в том числе ПСД 2169,7 тыс.руб.</t>
  </si>
  <si>
    <t>7,75 км</t>
  </si>
  <si>
    <t>1 949 874,2 тыс. руб.,в том числе ПСД 12000 тыс.руб.</t>
  </si>
  <si>
    <t xml:space="preserve">Строительство линии электроосвещения на автомобильной дороге Тунгусово – Могочино – Суйга
в Томской области 
</t>
  </si>
  <si>
    <t>1 244 090,8тыс. руб., в том числе ПСД 19703,1 тыс. руб.</t>
  </si>
  <si>
    <t>ПСД 127 236,0 тыс.руб.</t>
  </si>
  <si>
    <t>34 506,0 тыс. руб., в том числе ПСД 2000,0 тыс.руб.</t>
  </si>
  <si>
    <t xml:space="preserve"> Строительство линий электроосвещения на автомобильных дорогах общего пользования в Томской области. Автомобильная дорога Томск-Самусь на участке км 9+000 – км 13+220 (основное направление) и на участке км 12+250  – км 12+800 (правый поворот у п. Кузовлево) в Томском районе </t>
  </si>
  <si>
    <t>Строительство линий электроосвещения на автомобильных дорогах общего пользования  Томской области</t>
  </si>
  <si>
    <t xml:space="preserve">Строительство линий электроосвещения на автомобильных дорогах общего пользования в Томской области. Автомобильная дорога Томск-Каргала-Колпашево
на участке км 9+535 – км 11+370 в Томском районе (с. Тимирязевское) 
</t>
  </si>
  <si>
    <t xml:space="preserve">Строительство линий электроосвещения на автомобильных дорогах общего пользования в Томской области. Автомобильная дорога Подъезд к с. Зоркальцево
на участке км 2+525 – км 5+205 (с. Зоркальцево) в Томском районе
</t>
  </si>
  <si>
    <t xml:space="preserve">Строительство линии электроосвещения на автомобильной дороге  общего пользования Тунгусово – Могочино – Суйга на участке км 6+440 - км 9+430 (с.Нарга) в Молчановском районе  Томской области </t>
  </si>
  <si>
    <t>Строительство   мостовых переходов в Александровском районе Томской области</t>
  </si>
  <si>
    <t>2,1 км</t>
  </si>
  <si>
    <t>2,7 км</t>
  </si>
  <si>
    <t>13 814,89 в ц. 2 кв. 2кв.2017</t>
  </si>
  <si>
    <t>4,77 км</t>
  </si>
  <si>
    <t>11 493,73 в ц. 2кв. 2017</t>
  </si>
  <si>
    <t>о</t>
  </si>
  <si>
    <t>655 081,3 т.р. в т.ч ПСД  5333,4 тыс.руб.</t>
  </si>
  <si>
    <t>1 185 127 тыс. руб. в ц. 2019, в том числе ПСД 15 800тыс.руб.</t>
  </si>
  <si>
    <t>26 680,0 тыс. руб., ПСД 3180тыс.руб.</t>
  </si>
  <si>
    <t>31 351,56 в ц. 2кв. 2017</t>
  </si>
  <si>
    <t>59 079,4тыс. руб. в том числе ПСД 2169,7 тыс.руб.</t>
  </si>
  <si>
    <t>367 324,3 тыс.руб., в том числе ПСД 6368,0 тыс. руб.</t>
  </si>
  <si>
    <t>ПСД 12 853,0тыс. руб.</t>
  </si>
  <si>
    <t>Приложение 
к приказу Департамента транспорта, 
дорожной деятельности и связи Томской области 
от 12.02.2018 № 07-ОД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</si>
</sst>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0.0"/>
    <numFmt numFmtId="166" formatCode="_-* #,##0.0\ _₽_-;\-* #,##0.0\ _₽_-;_-* &quot;-&quot;??\ _₽_-;_-@_-"/>
    <numFmt numFmtId="167" formatCode="#,##0.0_ ;\-#,##0.0\ "/>
  </numFmts>
  <fonts count="11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3" fontId="9" fillId="0" borderId="0" applyFont="0" applyFill="0" applyBorder="0" applyAlignment="0" applyProtection="0"/>
  </cellStyleXfs>
  <cellXfs count="156">
    <xf numFmtId="0" fontId="0" fillId="0" borderId="0" xfId="0" applyFont="1" applyFill="1" applyAlignment="1">
      <alignment vertical="top" wrapText="1"/>
    </xf>
    <xf numFmtId="164" fontId="0" fillId="0" borderId="0" xfId="0" applyNumberFormat="1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4" fontId="5" fillId="0" borderId="0" xfId="0" applyNumberFormat="1" applyFont="1" applyFill="1" applyAlignment="1">
      <alignment vertical="top" wrapText="1"/>
    </xf>
    <xf numFmtId="0" fontId="4" fillId="0" borderId="6" xfId="0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vertical="top" wrapText="1"/>
    </xf>
    <xf numFmtId="164" fontId="4" fillId="0" borderId="4" xfId="0" applyNumberFormat="1" applyFont="1" applyFill="1" applyBorder="1" applyAlignment="1">
      <alignment vertical="top" wrapText="1"/>
    </xf>
    <xf numFmtId="164" fontId="4" fillId="0" borderId="5" xfId="0" applyNumberFormat="1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164" fontId="5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0" fillId="0" borderId="8" xfId="0" applyBorder="1" applyAlignment="1"/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164" fontId="4" fillId="2" borderId="5" xfId="0" applyNumberFormat="1" applyFont="1" applyFill="1" applyBorder="1" applyAlignment="1">
      <alignment vertical="top" wrapText="1"/>
    </xf>
    <xf numFmtId="164" fontId="4" fillId="2" borderId="7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vertical="top" wrapText="1"/>
    </xf>
    <xf numFmtId="0" fontId="4" fillId="3" borderId="6" xfId="0" applyFont="1" applyFill="1" applyBorder="1" applyAlignment="1">
      <alignment horizontal="center" vertical="top" wrapText="1"/>
    </xf>
    <xf numFmtId="164" fontId="4" fillId="3" borderId="5" xfId="0" applyNumberFormat="1" applyFont="1" applyFill="1" applyBorder="1" applyAlignment="1">
      <alignment vertical="top" wrapText="1"/>
    </xf>
    <xf numFmtId="164" fontId="4" fillId="3" borderId="7" xfId="0" applyNumberFormat="1" applyFont="1" applyFill="1" applyBorder="1" applyAlignment="1">
      <alignment vertical="top" wrapText="1"/>
    </xf>
    <xf numFmtId="164" fontId="4" fillId="3" borderId="4" xfId="0" applyNumberFormat="1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4" fillId="3" borderId="9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13" xfId="0" applyFont="1" applyFill="1" applyBorder="1" applyAlignment="1">
      <alignment horizontal="center" vertical="top" wrapText="1"/>
    </xf>
    <xf numFmtId="164" fontId="4" fillId="3" borderId="14" xfId="0" applyNumberFormat="1" applyFont="1" applyFill="1" applyBorder="1" applyAlignment="1">
      <alignment vertical="top" wrapText="1"/>
    </xf>
    <xf numFmtId="164" fontId="4" fillId="3" borderId="15" xfId="0" applyNumberFormat="1" applyFont="1" applyFill="1" applyBorder="1" applyAlignment="1">
      <alignment vertical="top" wrapText="1"/>
    </xf>
    <xf numFmtId="164" fontId="4" fillId="3" borderId="2" xfId="0" applyNumberFormat="1" applyFont="1" applyFill="1" applyBorder="1" applyAlignment="1">
      <alignment vertical="top" wrapText="1"/>
    </xf>
    <xf numFmtId="164" fontId="5" fillId="0" borderId="5" xfId="0" applyNumberFormat="1" applyFont="1" applyFill="1" applyBorder="1" applyAlignment="1">
      <alignment vertical="top" wrapText="1"/>
    </xf>
    <xf numFmtId="165" fontId="5" fillId="0" borderId="5" xfId="0" applyNumberFormat="1" applyFont="1" applyFill="1" applyBorder="1" applyAlignment="1">
      <alignment vertical="top" wrapText="1"/>
    </xf>
    <xf numFmtId="0" fontId="5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164" fontId="5" fillId="0" borderId="0" xfId="0" applyNumberFormat="1" applyFont="1" applyFill="1" applyBorder="1" applyAlignment="1">
      <alignment vertical="top" wrapText="1"/>
    </xf>
    <xf numFmtId="4" fontId="5" fillId="0" borderId="5" xfId="0" applyNumberFormat="1" applyFont="1" applyFill="1" applyBorder="1" applyAlignment="1">
      <alignment vertical="top" wrapText="1"/>
    </xf>
    <xf numFmtId="166" fontId="5" fillId="0" borderId="5" xfId="1" applyNumberFormat="1" applyFont="1" applyFill="1" applyBorder="1" applyAlignment="1">
      <alignment horizontal="right" vertical="top" wrapText="1"/>
    </xf>
    <xf numFmtId="164" fontId="5" fillId="4" borderId="5" xfId="0" applyNumberFormat="1" applyFont="1" applyFill="1" applyBorder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5" fillId="4" borderId="0" xfId="0" applyFont="1" applyFill="1" applyAlignment="1">
      <alignment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textRotation="90" wrapText="1"/>
    </xf>
    <xf numFmtId="164" fontId="5" fillId="0" borderId="7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top" wrapText="1"/>
    </xf>
    <xf numFmtId="167" fontId="5" fillId="0" borderId="5" xfId="1" applyNumberFormat="1" applyFont="1" applyFill="1" applyBorder="1" applyAlignment="1">
      <alignment vertical="top" wrapText="1"/>
    </xf>
    <xf numFmtId="164" fontId="5" fillId="0" borderId="5" xfId="1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top" wrapText="1"/>
    </xf>
    <xf numFmtId="1" fontId="4" fillId="0" borderId="3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2" fontId="5" fillId="0" borderId="0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vertical="top" wrapText="1"/>
    </xf>
    <xf numFmtId="165" fontId="5" fillId="4" borderId="14" xfId="0" applyNumberFormat="1" applyFont="1" applyFill="1" applyBorder="1" applyAlignment="1">
      <alignment horizontal="center" vertical="top" wrapText="1"/>
    </xf>
    <xf numFmtId="165" fontId="5" fillId="4" borderId="16" xfId="0" applyNumberFormat="1" applyFont="1" applyFill="1" applyBorder="1" applyAlignment="1">
      <alignment horizontal="center" vertical="top" wrapText="1"/>
    </xf>
    <xf numFmtId="165" fontId="5" fillId="4" borderId="17" xfId="0" applyNumberFormat="1" applyFont="1" applyFill="1" applyBorder="1" applyAlignment="1">
      <alignment horizontal="center" vertical="top" wrapText="1"/>
    </xf>
    <xf numFmtId="0" fontId="5" fillId="4" borderId="14" xfId="0" applyFont="1" applyFill="1" applyBorder="1" applyAlignment="1">
      <alignment horizontal="center" vertical="top" wrapText="1"/>
    </xf>
    <xf numFmtId="0" fontId="5" fillId="4" borderId="16" xfId="0" applyFont="1" applyFill="1" applyBorder="1" applyAlignment="1">
      <alignment horizontal="center" vertical="top" wrapText="1"/>
    </xf>
    <xf numFmtId="0" fontId="5" fillId="4" borderId="1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textRotation="90" wrapText="1"/>
    </xf>
    <xf numFmtId="0" fontId="5" fillId="4" borderId="14" xfId="0" applyFont="1" applyFill="1" applyBorder="1" applyAlignment="1">
      <alignment horizontal="left" vertical="top" wrapText="1"/>
    </xf>
    <xf numFmtId="0" fontId="5" fillId="4" borderId="16" xfId="0" applyFont="1" applyFill="1" applyBorder="1" applyAlignment="1">
      <alignment horizontal="left" vertical="top" wrapText="1"/>
    </xf>
    <xf numFmtId="0" fontId="5" fillId="4" borderId="17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0" borderId="20" xfId="0" applyFont="1" applyFill="1" applyBorder="1" applyAlignment="1">
      <alignment horizontal="center" vertical="top" wrapText="1"/>
    </xf>
    <xf numFmtId="165" fontId="5" fillId="0" borderId="5" xfId="0" applyNumberFormat="1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165" fontId="5" fillId="0" borderId="14" xfId="0" applyNumberFormat="1" applyFont="1" applyFill="1" applyBorder="1" applyAlignment="1">
      <alignment horizontal="center" vertical="top" wrapText="1"/>
    </xf>
    <xf numFmtId="165" fontId="5" fillId="0" borderId="16" xfId="0" applyNumberFormat="1" applyFont="1" applyFill="1" applyBorder="1" applyAlignment="1">
      <alignment horizontal="center" vertical="top" wrapText="1"/>
    </xf>
    <xf numFmtId="165" fontId="5" fillId="0" borderId="17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74"/>
  <sheetViews>
    <sheetView zoomScale="74" zoomScaleNormal="74" workbookViewId="0">
      <pane ySplit="5" topLeftCell="A77" activePane="bottomLeft" state="frozen"/>
      <selection pane="bottomLeft" activeCell="B81" sqref="B81:B89"/>
    </sheetView>
  </sheetViews>
  <sheetFormatPr defaultRowHeight="12.75" x14ac:dyDescent="0.2"/>
  <cols>
    <col min="1" max="1" width="3.83203125" customWidth="1"/>
    <col min="2" max="2" width="14.33203125" customWidth="1"/>
    <col min="3" max="3" width="3.6640625" customWidth="1"/>
    <col min="4" max="4" width="10.33203125" customWidth="1"/>
    <col min="5" max="5" width="5.83203125" customWidth="1"/>
    <col min="6" max="6" width="8.33203125" customWidth="1"/>
    <col min="7" max="7" width="4.83203125" customWidth="1"/>
    <col min="8" max="8" width="7" customWidth="1"/>
    <col min="9" max="9" width="4.83203125" customWidth="1"/>
    <col min="10" max="10" width="5" customWidth="1"/>
    <col min="11" max="11" width="10" customWidth="1"/>
    <col min="12" max="12" width="10.33203125" customWidth="1"/>
    <col min="13" max="13" width="11.33203125" customWidth="1"/>
    <col min="14" max="14" width="12.6640625" customWidth="1"/>
    <col min="15" max="15" width="6.33203125" customWidth="1"/>
    <col min="16" max="16" width="14.1640625" customWidth="1"/>
    <col min="17" max="18" width="11.6640625" customWidth="1"/>
    <col min="19" max="21" width="11.1640625" customWidth="1"/>
    <col min="22" max="22" width="12" customWidth="1"/>
    <col min="25" max="25" width="11" customWidth="1"/>
  </cols>
  <sheetData>
    <row r="1" spans="1:22" ht="47.25" customHeight="1" x14ac:dyDescent="0.2">
      <c r="A1" s="76" t="s">
        <v>156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 x14ac:dyDescent="0.2">
      <c r="A2" t="s">
        <v>0</v>
      </c>
    </row>
    <row r="3" spans="1:22" ht="55.5" customHeight="1" x14ac:dyDescent="0.2">
      <c r="A3" s="86" t="s">
        <v>1</v>
      </c>
      <c r="B3" s="86" t="s">
        <v>2</v>
      </c>
      <c r="C3" s="87" t="s">
        <v>3</v>
      </c>
      <c r="D3" s="87" t="s">
        <v>4</v>
      </c>
      <c r="E3" s="87" t="s">
        <v>5</v>
      </c>
      <c r="F3" s="87" t="s">
        <v>6</v>
      </c>
      <c r="G3" s="87" t="s">
        <v>7</v>
      </c>
      <c r="H3" s="87" t="s">
        <v>8</v>
      </c>
      <c r="I3" s="87" t="s">
        <v>9</v>
      </c>
      <c r="J3" s="87" t="s">
        <v>10</v>
      </c>
      <c r="K3" s="86" t="s">
        <v>11</v>
      </c>
      <c r="L3" s="86"/>
      <c r="M3" s="86" t="s">
        <v>12</v>
      </c>
      <c r="N3" s="86" t="s">
        <v>13</v>
      </c>
      <c r="O3" s="86" t="s">
        <v>14</v>
      </c>
      <c r="P3" s="86"/>
      <c r="Q3" s="86"/>
      <c r="R3" s="86"/>
      <c r="S3" s="86"/>
      <c r="T3" s="86"/>
      <c r="U3" s="86"/>
      <c r="V3" s="86"/>
    </row>
    <row r="4" spans="1:22" ht="131.25" customHeight="1" x14ac:dyDescent="0.2">
      <c r="A4" s="86" t="s">
        <v>0</v>
      </c>
      <c r="B4" s="86" t="s">
        <v>0</v>
      </c>
      <c r="C4" s="87" t="s">
        <v>0</v>
      </c>
      <c r="D4" s="87" t="s">
        <v>0</v>
      </c>
      <c r="E4" s="87" t="s">
        <v>0</v>
      </c>
      <c r="F4" s="87" t="s">
        <v>0</v>
      </c>
      <c r="G4" s="87" t="s">
        <v>0</v>
      </c>
      <c r="H4" s="87" t="s">
        <v>0</v>
      </c>
      <c r="I4" s="87" t="s">
        <v>0</v>
      </c>
      <c r="J4" s="87" t="s">
        <v>0</v>
      </c>
      <c r="K4" s="14" t="s">
        <v>15</v>
      </c>
      <c r="L4" s="14" t="s">
        <v>16</v>
      </c>
      <c r="M4" s="86" t="s">
        <v>0</v>
      </c>
      <c r="N4" s="86" t="s">
        <v>0</v>
      </c>
      <c r="O4" s="13" t="s">
        <v>17</v>
      </c>
      <c r="P4" s="13" t="s">
        <v>18</v>
      </c>
      <c r="Q4" s="14" t="s">
        <v>19</v>
      </c>
      <c r="R4" s="14" t="s">
        <v>20</v>
      </c>
      <c r="S4" s="14" t="s">
        <v>21</v>
      </c>
      <c r="T4" s="14" t="s">
        <v>22</v>
      </c>
      <c r="U4" s="14" t="s">
        <v>23</v>
      </c>
      <c r="V4" s="14" t="s">
        <v>24</v>
      </c>
    </row>
    <row r="5" spans="1:22" ht="11.25" customHeight="1" x14ac:dyDescent="0.2">
      <c r="A5" s="2" t="s">
        <v>25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32</v>
      </c>
      <c r="I5" s="2" t="s">
        <v>33</v>
      </c>
      <c r="J5" s="2" t="s">
        <v>34</v>
      </c>
      <c r="K5" s="2" t="s">
        <v>35</v>
      </c>
      <c r="L5" s="2" t="s">
        <v>36</v>
      </c>
      <c r="M5" s="2" t="s">
        <v>37</v>
      </c>
      <c r="N5" s="2" t="s">
        <v>38</v>
      </c>
      <c r="O5" s="2" t="s">
        <v>39</v>
      </c>
      <c r="P5" s="2" t="s">
        <v>40</v>
      </c>
      <c r="Q5" s="2" t="s">
        <v>41</v>
      </c>
      <c r="R5" s="2" t="s">
        <v>42</v>
      </c>
      <c r="S5" s="2" t="s">
        <v>43</v>
      </c>
      <c r="T5" s="2" t="s">
        <v>44</v>
      </c>
      <c r="U5" s="2" t="s">
        <v>45</v>
      </c>
      <c r="V5" s="2" t="s">
        <v>46</v>
      </c>
    </row>
    <row r="6" spans="1:22" ht="26.25" customHeight="1" x14ac:dyDescent="0.2">
      <c r="A6" s="75" t="s">
        <v>47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</row>
    <row r="7" spans="1:22" ht="14.25" customHeight="1" x14ac:dyDescent="0.2">
      <c r="A7" s="77" t="s">
        <v>25</v>
      </c>
      <c r="B7" s="77" t="s">
        <v>48</v>
      </c>
      <c r="C7" s="80" t="s">
        <v>49</v>
      </c>
      <c r="D7" s="77" t="s">
        <v>50</v>
      </c>
      <c r="E7" s="77" t="s">
        <v>51</v>
      </c>
      <c r="F7" s="77" t="s">
        <v>52</v>
      </c>
      <c r="G7" s="77" t="s">
        <v>53</v>
      </c>
      <c r="H7" s="77" t="s">
        <v>54</v>
      </c>
      <c r="I7" s="77" t="s">
        <v>55</v>
      </c>
      <c r="J7" s="77" t="s">
        <v>56</v>
      </c>
      <c r="K7" s="77" t="s">
        <v>57</v>
      </c>
      <c r="L7" s="77" t="s">
        <v>0</v>
      </c>
      <c r="M7" s="77" t="s">
        <v>58</v>
      </c>
      <c r="N7" s="77" t="s">
        <v>59</v>
      </c>
      <c r="O7" s="15" t="s">
        <v>60</v>
      </c>
      <c r="P7" s="4">
        <v>63054.8</v>
      </c>
      <c r="Q7" s="4">
        <v>63054.8</v>
      </c>
      <c r="R7" s="4" t="s">
        <v>0</v>
      </c>
      <c r="S7" s="4" t="s">
        <v>0</v>
      </c>
      <c r="T7" s="4" t="s">
        <v>0</v>
      </c>
      <c r="U7" s="4" t="s">
        <v>0</v>
      </c>
      <c r="V7" s="4" t="s">
        <v>0</v>
      </c>
    </row>
    <row r="8" spans="1:22" ht="14.25" customHeight="1" x14ac:dyDescent="0.2">
      <c r="A8" s="78"/>
      <c r="B8" s="78"/>
      <c r="C8" s="81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15" t="s">
        <v>61</v>
      </c>
      <c r="P8" s="4">
        <v>298345.09999999998</v>
      </c>
      <c r="Q8" s="4">
        <v>298345.09999999998</v>
      </c>
      <c r="R8" s="4" t="s">
        <v>0</v>
      </c>
      <c r="S8" s="4" t="s">
        <v>0</v>
      </c>
      <c r="T8" s="4" t="s">
        <v>0</v>
      </c>
      <c r="U8" s="4" t="s">
        <v>0</v>
      </c>
      <c r="V8" s="4" t="s">
        <v>0</v>
      </c>
    </row>
    <row r="9" spans="1:22" ht="14.25" customHeight="1" x14ac:dyDescent="0.2">
      <c r="A9" s="78"/>
      <c r="B9" s="78"/>
      <c r="C9" s="81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15" t="s">
        <v>62</v>
      </c>
      <c r="P9" s="4" t="s">
        <v>0</v>
      </c>
      <c r="Q9" s="4" t="s">
        <v>0</v>
      </c>
      <c r="R9" s="4" t="s">
        <v>0</v>
      </c>
      <c r="S9" s="4" t="s">
        <v>0</v>
      </c>
      <c r="T9" s="4" t="s">
        <v>0</v>
      </c>
      <c r="U9" s="4" t="s">
        <v>0</v>
      </c>
      <c r="V9" s="4" t="s">
        <v>0</v>
      </c>
    </row>
    <row r="10" spans="1:22" ht="14.25" customHeight="1" x14ac:dyDescent="0.2">
      <c r="A10" s="78"/>
      <c r="B10" s="78"/>
      <c r="C10" s="81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15" t="s">
        <v>63</v>
      </c>
      <c r="P10" s="4" t="s">
        <v>0</v>
      </c>
      <c r="Q10" s="4" t="s">
        <v>0</v>
      </c>
      <c r="R10" s="4" t="s">
        <v>0</v>
      </c>
      <c r="S10" s="4" t="s">
        <v>0</v>
      </c>
      <c r="T10" s="4" t="s">
        <v>0</v>
      </c>
      <c r="U10" s="4" t="s">
        <v>0</v>
      </c>
      <c r="V10" s="4" t="s">
        <v>0</v>
      </c>
    </row>
    <row r="11" spans="1:22" ht="14.25" customHeight="1" x14ac:dyDescent="0.2">
      <c r="A11" s="79"/>
      <c r="B11" s="79"/>
      <c r="C11" s="82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15" t="s">
        <v>64</v>
      </c>
      <c r="P11" s="4">
        <v>361399.9</v>
      </c>
      <c r="Q11" s="4">
        <v>361399.9</v>
      </c>
      <c r="R11" s="4" t="s">
        <v>0</v>
      </c>
      <c r="S11" s="4" t="s">
        <v>0</v>
      </c>
      <c r="T11" s="4" t="s">
        <v>0</v>
      </c>
      <c r="U11" s="4" t="s">
        <v>0</v>
      </c>
      <c r="V11" s="4" t="s">
        <v>0</v>
      </c>
    </row>
    <row r="12" spans="1:22" ht="14.25" customHeight="1" x14ac:dyDescent="0.2">
      <c r="A12" s="77" t="s">
        <v>26</v>
      </c>
      <c r="B12" s="77" t="s">
        <v>65</v>
      </c>
      <c r="C12" s="80" t="s">
        <v>49</v>
      </c>
      <c r="D12" s="77" t="s">
        <v>66</v>
      </c>
      <c r="E12" s="77" t="s">
        <v>51</v>
      </c>
      <c r="F12" s="77" t="s">
        <v>67</v>
      </c>
      <c r="G12" s="77" t="s">
        <v>53</v>
      </c>
      <c r="H12" s="77" t="s">
        <v>54</v>
      </c>
      <c r="I12" s="77" t="s">
        <v>68</v>
      </c>
      <c r="J12" s="77" t="s">
        <v>56</v>
      </c>
      <c r="K12" s="77" t="s">
        <v>69</v>
      </c>
      <c r="L12" s="77" t="s">
        <v>0</v>
      </c>
      <c r="M12" s="77" t="s">
        <v>70</v>
      </c>
      <c r="N12" s="77" t="s">
        <v>59</v>
      </c>
      <c r="O12" s="15" t="s">
        <v>60</v>
      </c>
      <c r="P12" s="4">
        <v>58145.4</v>
      </c>
      <c r="Q12" s="4">
        <v>58145.4</v>
      </c>
      <c r="R12" s="4" t="s">
        <v>0</v>
      </c>
      <c r="S12" s="4" t="s">
        <v>0</v>
      </c>
      <c r="T12" s="4" t="s">
        <v>0</v>
      </c>
      <c r="U12" s="4" t="s">
        <v>0</v>
      </c>
      <c r="V12" s="4" t="s">
        <v>0</v>
      </c>
    </row>
    <row r="13" spans="1:22" ht="14.25" customHeight="1" x14ac:dyDescent="0.2">
      <c r="A13" s="78"/>
      <c r="B13" s="78"/>
      <c r="C13" s="81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15" t="s">
        <v>61</v>
      </c>
      <c r="P13" s="4">
        <v>10620.6</v>
      </c>
      <c r="Q13" s="4">
        <v>10620.6</v>
      </c>
      <c r="R13" s="4" t="s">
        <v>0</v>
      </c>
      <c r="S13" s="4" t="s">
        <v>0</v>
      </c>
      <c r="T13" s="4" t="s">
        <v>0</v>
      </c>
      <c r="U13" s="4" t="s">
        <v>0</v>
      </c>
      <c r="V13" s="4" t="s">
        <v>0</v>
      </c>
    </row>
    <row r="14" spans="1:22" ht="14.25" customHeight="1" x14ac:dyDescent="0.2">
      <c r="A14" s="78"/>
      <c r="B14" s="78"/>
      <c r="C14" s="81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15" t="s">
        <v>62</v>
      </c>
      <c r="P14" s="4" t="s">
        <v>0</v>
      </c>
      <c r="Q14" s="4" t="s">
        <v>0</v>
      </c>
      <c r="R14" s="4" t="s">
        <v>0</v>
      </c>
      <c r="S14" s="4" t="s">
        <v>0</v>
      </c>
      <c r="T14" s="4" t="s">
        <v>0</v>
      </c>
      <c r="U14" s="4" t="s">
        <v>0</v>
      </c>
      <c r="V14" s="4" t="s">
        <v>0</v>
      </c>
    </row>
    <row r="15" spans="1:22" ht="14.25" customHeight="1" x14ac:dyDescent="0.2">
      <c r="A15" s="78"/>
      <c r="B15" s="78"/>
      <c r="C15" s="81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15" t="s">
        <v>63</v>
      </c>
      <c r="P15" s="4" t="s">
        <v>0</v>
      </c>
      <c r="Q15" s="4" t="s">
        <v>0</v>
      </c>
      <c r="R15" s="4" t="s">
        <v>0</v>
      </c>
      <c r="S15" s="4" t="s">
        <v>0</v>
      </c>
      <c r="T15" s="4" t="s">
        <v>0</v>
      </c>
      <c r="U15" s="4" t="s">
        <v>0</v>
      </c>
      <c r="V15" s="4" t="s">
        <v>0</v>
      </c>
    </row>
    <row r="16" spans="1:22" ht="14.25" customHeight="1" x14ac:dyDescent="0.2">
      <c r="A16" s="79"/>
      <c r="B16" s="79"/>
      <c r="C16" s="82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15" t="s">
        <v>64</v>
      </c>
      <c r="P16" s="4">
        <v>68766</v>
      </c>
      <c r="Q16" s="4">
        <v>68766</v>
      </c>
      <c r="R16" s="4" t="s">
        <v>0</v>
      </c>
      <c r="S16" s="4" t="s">
        <v>0</v>
      </c>
      <c r="T16" s="4" t="s">
        <v>0</v>
      </c>
      <c r="U16" s="4" t="s">
        <v>0</v>
      </c>
      <c r="V16" s="4" t="s">
        <v>0</v>
      </c>
    </row>
    <row r="17" spans="1:22" ht="14.25" customHeight="1" x14ac:dyDescent="0.2">
      <c r="A17" s="77" t="s">
        <v>27</v>
      </c>
      <c r="B17" s="77" t="s">
        <v>71</v>
      </c>
      <c r="C17" s="80" t="s">
        <v>49</v>
      </c>
      <c r="D17" s="77" t="s">
        <v>50</v>
      </c>
      <c r="E17" s="77" t="s">
        <v>51</v>
      </c>
      <c r="F17" s="77" t="s">
        <v>72</v>
      </c>
      <c r="G17" s="77" t="s">
        <v>53</v>
      </c>
      <c r="H17" s="77" t="s">
        <v>54</v>
      </c>
      <c r="I17" s="77" t="s">
        <v>73</v>
      </c>
      <c r="J17" s="77" t="s">
        <v>74</v>
      </c>
      <c r="K17" s="77" t="s">
        <v>75</v>
      </c>
      <c r="L17" s="77" t="s">
        <v>0</v>
      </c>
      <c r="M17" s="77" t="s">
        <v>76</v>
      </c>
      <c r="N17" s="77" t="s">
        <v>59</v>
      </c>
      <c r="O17" s="15" t="s">
        <v>60</v>
      </c>
      <c r="P17" s="4">
        <f>R17+S17+T17</f>
        <v>274255.20000000007</v>
      </c>
      <c r="Q17" s="4" t="s">
        <v>0</v>
      </c>
      <c r="R17" s="4">
        <f>280000-R18</f>
        <v>64452.100000000006</v>
      </c>
      <c r="S17" s="4">
        <f>350000-S18</f>
        <v>106502.70000000001</v>
      </c>
      <c r="T17" s="4">
        <f>346797.7-T18</f>
        <v>103300.40000000002</v>
      </c>
      <c r="U17" s="4" t="s">
        <v>0</v>
      </c>
      <c r="V17" s="4" t="s">
        <v>0</v>
      </c>
    </row>
    <row r="18" spans="1:22" ht="14.25" customHeight="1" x14ac:dyDescent="0.2">
      <c r="A18" s="78"/>
      <c r="B18" s="78"/>
      <c r="C18" s="81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15" t="s">
        <v>61</v>
      </c>
      <c r="P18" s="4">
        <f>R18+S18+T18</f>
        <v>702542.5</v>
      </c>
      <c r="Q18" s="4" t="s">
        <v>0</v>
      </c>
      <c r="R18" s="4">
        <v>215547.9</v>
      </c>
      <c r="S18" s="4">
        <v>243497.3</v>
      </c>
      <c r="T18" s="4">
        <v>243497.3</v>
      </c>
      <c r="U18" s="4" t="s">
        <v>0</v>
      </c>
      <c r="V18" s="4" t="s">
        <v>0</v>
      </c>
    </row>
    <row r="19" spans="1:22" ht="14.25" customHeight="1" x14ac:dyDescent="0.2">
      <c r="A19" s="78"/>
      <c r="B19" s="78"/>
      <c r="C19" s="81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15" t="s">
        <v>62</v>
      </c>
      <c r="P19" s="4" t="s">
        <v>0</v>
      </c>
      <c r="Q19" s="4" t="s">
        <v>0</v>
      </c>
      <c r="R19" s="4" t="s">
        <v>0</v>
      </c>
      <c r="S19" s="4" t="s">
        <v>0</v>
      </c>
      <c r="T19" s="4" t="s">
        <v>0</v>
      </c>
      <c r="U19" s="4" t="s">
        <v>0</v>
      </c>
      <c r="V19" s="4" t="s">
        <v>0</v>
      </c>
    </row>
    <row r="20" spans="1:22" ht="14.25" customHeight="1" x14ac:dyDescent="0.2">
      <c r="A20" s="78"/>
      <c r="B20" s="78"/>
      <c r="C20" s="81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15" t="s">
        <v>63</v>
      </c>
      <c r="P20" s="4" t="s">
        <v>0</v>
      </c>
      <c r="Q20" s="4" t="s">
        <v>0</v>
      </c>
      <c r="R20" s="4" t="s">
        <v>0</v>
      </c>
      <c r="S20" s="4" t="s">
        <v>0</v>
      </c>
      <c r="T20" s="4" t="s">
        <v>0</v>
      </c>
      <c r="U20" s="4" t="s">
        <v>0</v>
      </c>
      <c r="V20" s="4" t="s">
        <v>0</v>
      </c>
    </row>
    <row r="21" spans="1:22" ht="14.25" customHeight="1" x14ac:dyDescent="0.2">
      <c r="A21" s="79"/>
      <c r="B21" s="79"/>
      <c r="C21" s="82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15" t="s">
        <v>64</v>
      </c>
      <c r="P21" s="4">
        <f>R21+S21+T21</f>
        <v>976797.7</v>
      </c>
      <c r="Q21" s="4" t="s">
        <v>0</v>
      </c>
      <c r="R21" s="4">
        <v>280000</v>
      </c>
      <c r="S21" s="4">
        <v>350000</v>
      </c>
      <c r="T21" s="4">
        <v>346797.7</v>
      </c>
      <c r="U21" s="4" t="s">
        <v>0</v>
      </c>
      <c r="V21" s="4" t="s">
        <v>0</v>
      </c>
    </row>
    <row r="22" spans="1:22" ht="14.25" customHeight="1" x14ac:dyDescent="0.2">
      <c r="A22" s="77" t="s">
        <v>28</v>
      </c>
      <c r="B22" s="77" t="s">
        <v>77</v>
      </c>
      <c r="C22" s="80" t="s">
        <v>49</v>
      </c>
      <c r="D22" s="77" t="s">
        <v>66</v>
      </c>
      <c r="E22" s="77" t="s">
        <v>51</v>
      </c>
      <c r="F22" s="77" t="s">
        <v>78</v>
      </c>
      <c r="G22" s="77" t="s">
        <v>53</v>
      </c>
      <c r="H22" s="77" t="s">
        <v>54</v>
      </c>
      <c r="I22" s="77" t="s">
        <v>79</v>
      </c>
      <c r="J22" s="77" t="s">
        <v>80</v>
      </c>
      <c r="K22" s="77" t="s">
        <v>81</v>
      </c>
      <c r="L22" s="77" t="s">
        <v>0</v>
      </c>
      <c r="M22" s="77" t="s">
        <v>82</v>
      </c>
      <c r="N22" s="77" t="s">
        <v>59</v>
      </c>
      <c r="O22" s="15" t="s">
        <v>60</v>
      </c>
      <c r="P22" s="4">
        <v>163977.5</v>
      </c>
      <c r="Q22" s="4" t="s">
        <v>0</v>
      </c>
      <c r="R22" s="4">
        <v>85000</v>
      </c>
      <c r="S22" s="4">
        <v>78977.5</v>
      </c>
      <c r="T22" s="4" t="s">
        <v>0</v>
      </c>
      <c r="U22" s="4" t="s">
        <v>0</v>
      </c>
      <c r="V22" s="4" t="s">
        <v>0</v>
      </c>
    </row>
    <row r="23" spans="1:22" ht="14.25" customHeight="1" x14ac:dyDescent="0.2">
      <c r="A23" s="78"/>
      <c r="B23" s="78"/>
      <c r="C23" s="81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15" t="s">
        <v>61</v>
      </c>
      <c r="P23" s="4" t="s">
        <v>0</v>
      </c>
      <c r="Q23" s="4" t="s">
        <v>0</v>
      </c>
      <c r="R23" s="4" t="s">
        <v>0</v>
      </c>
      <c r="S23" s="4" t="s">
        <v>0</v>
      </c>
      <c r="T23" s="4" t="s">
        <v>0</v>
      </c>
      <c r="U23" s="4" t="s">
        <v>0</v>
      </c>
      <c r="V23" s="4" t="s">
        <v>0</v>
      </c>
    </row>
    <row r="24" spans="1:22" ht="14.25" customHeight="1" x14ac:dyDescent="0.2">
      <c r="A24" s="78"/>
      <c r="B24" s="78"/>
      <c r="C24" s="81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15" t="s">
        <v>62</v>
      </c>
      <c r="P24" s="4" t="s">
        <v>0</v>
      </c>
      <c r="Q24" s="4" t="s">
        <v>0</v>
      </c>
      <c r="R24" s="4" t="s">
        <v>0</v>
      </c>
      <c r="S24" s="4" t="s">
        <v>0</v>
      </c>
      <c r="T24" s="4" t="s">
        <v>0</v>
      </c>
      <c r="U24" s="4" t="s">
        <v>0</v>
      </c>
      <c r="V24" s="4" t="s">
        <v>0</v>
      </c>
    </row>
    <row r="25" spans="1:22" ht="14.25" customHeight="1" x14ac:dyDescent="0.2">
      <c r="A25" s="78"/>
      <c r="B25" s="78"/>
      <c r="C25" s="81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15" t="s">
        <v>63</v>
      </c>
      <c r="P25" s="4" t="s">
        <v>0</v>
      </c>
      <c r="Q25" s="4" t="s">
        <v>0</v>
      </c>
      <c r="R25" s="4" t="s">
        <v>0</v>
      </c>
      <c r="S25" s="4" t="s">
        <v>0</v>
      </c>
      <c r="T25" s="4" t="s">
        <v>0</v>
      </c>
      <c r="U25" s="4" t="s">
        <v>0</v>
      </c>
      <c r="V25" s="4" t="s">
        <v>0</v>
      </c>
    </row>
    <row r="26" spans="1:22" ht="14.25" customHeight="1" x14ac:dyDescent="0.2">
      <c r="A26" s="79"/>
      <c r="B26" s="79"/>
      <c r="C26" s="82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15" t="s">
        <v>64</v>
      </c>
      <c r="P26" s="4">
        <v>163977.5</v>
      </c>
      <c r="Q26" s="4" t="s">
        <v>0</v>
      </c>
      <c r="R26" s="4">
        <v>85000</v>
      </c>
      <c r="S26" s="4">
        <v>78977.5</v>
      </c>
      <c r="T26" s="4" t="s">
        <v>0</v>
      </c>
      <c r="U26" s="4" t="s">
        <v>0</v>
      </c>
      <c r="V26" s="4" t="s">
        <v>0</v>
      </c>
    </row>
    <row r="27" spans="1:22" ht="14.25" customHeight="1" x14ac:dyDescent="0.2">
      <c r="A27" s="77" t="s">
        <v>29</v>
      </c>
      <c r="B27" s="77" t="s">
        <v>83</v>
      </c>
      <c r="C27" s="80" t="s">
        <v>49</v>
      </c>
      <c r="D27" s="77" t="s">
        <v>66</v>
      </c>
      <c r="E27" s="77" t="s">
        <v>51</v>
      </c>
      <c r="F27" s="77" t="s">
        <v>84</v>
      </c>
      <c r="G27" s="77" t="s">
        <v>53</v>
      </c>
      <c r="H27" s="77" t="s">
        <v>54</v>
      </c>
      <c r="I27" s="77" t="s">
        <v>85</v>
      </c>
      <c r="J27" s="77" t="s">
        <v>80</v>
      </c>
      <c r="K27" s="77" t="s">
        <v>86</v>
      </c>
      <c r="L27" s="77" t="s">
        <v>0</v>
      </c>
      <c r="M27" s="77" t="s">
        <v>87</v>
      </c>
      <c r="N27" s="77" t="s">
        <v>59</v>
      </c>
      <c r="O27" s="15" t="s">
        <v>60</v>
      </c>
      <c r="P27" s="4">
        <v>101905.60000000001</v>
      </c>
      <c r="Q27" s="4" t="s">
        <v>0</v>
      </c>
      <c r="R27" s="4">
        <v>46950</v>
      </c>
      <c r="S27" s="4">
        <v>54955.6</v>
      </c>
      <c r="T27" s="4" t="s">
        <v>0</v>
      </c>
      <c r="U27" s="4" t="s">
        <v>0</v>
      </c>
      <c r="V27" s="4" t="s">
        <v>0</v>
      </c>
    </row>
    <row r="28" spans="1:22" ht="14.25" customHeight="1" x14ac:dyDescent="0.2">
      <c r="A28" s="78"/>
      <c r="B28" s="78"/>
      <c r="C28" s="81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15" t="s">
        <v>61</v>
      </c>
      <c r="P28" s="4" t="s">
        <v>0</v>
      </c>
      <c r="Q28" s="4" t="s">
        <v>0</v>
      </c>
      <c r="R28" s="4" t="s">
        <v>0</v>
      </c>
      <c r="S28" s="4" t="s">
        <v>0</v>
      </c>
      <c r="T28" s="4" t="s">
        <v>0</v>
      </c>
      <c r="U28" s="4" t="s">
        <v>0</v>
      </c>
      <c r="V28" s="4" t="s">
        <v>0</v>
      </c>
    </row>
    <row r="29" spans="1:22" ht="14.25" customHeight="1" x14ac:dyDescent="0.2">
      <c r="A29" s="78"/>
      <c r="B29" s="78"/>
      <c r="C29" s="81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15" t="s">
        <v>62</v>
      </c>
      <c r="P29" s="4" t="s">
        <v>0</v>
      </c>
      <c r="Q29" s="4" t="s">
        <v>0</v>
      </c>
      <c r="R29" s="4" t="s">
        <v>0</v>
      </c>
      <c r="S29" s="4" t="s">
        <v>0</v>
      </c>
      <c r="T29" s="4" t="s">
        <v>0</v>
      </c>
      <c r="U29" s="4" t="s">
        <v>0</v>
      </c>
      <c r="V29" s="4" t="s">
        <v>0</v>
      </c>
    </row>
    <row r="30" spans="1:22" ht="14.25" customHeight="1" x14ac:dyDescent="0.2">
      <c r="A30" s="78"/>
      <c r="B30" s="78"/>
      <c r="C30" s="81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15" t="s">
        <v>63</v>
      </c>
      <c r="P30" s="4" t="s">
        <v>0</v>
      </c>
      <c r="Q30" s="4" t="s">
        <v>0</v>
      </c>
      <c r="R30" s="4" t="s">
        <v>0</v>
      </c>
      <c r="S30" s="4" t="s">
        <v>0</v>
      </c>
      <c r="T30" s="4" t="s">
        <v>0</v>
      </c>
      <c r="U30" s="4" t="s">
        <v>0</v>
      </c>
      <c r="V30" s="4" t="s">
        <v>0</v>
      </c>
    </row>
    <row r="31" spans="1:22" ht="14.25" customHeight="1" x14ac:dyDescent="0.2">
      <c r="A31" s="79"/>
      <c r="B31" s="79"/>
      <c r="C31" s="82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15" t="s">
        <v>64</v>
      </c>
      <c r="P31" s="4">
        <v>101905.60000000001</v>
      </c>
      <c r="Q31" s="4" t="s">
        <v>0</v>
      </c>
      <c r="R31" s="4">
        <v>46950</v>
      </c>
      <c r="S31" s="4">
        <v>54955.6</v>
      </c>
      <c r="T31" s="4" t="s">
        <v>0</v>
      </c>
      <c r="U31" s="4" t="s">
        <v>0</v>
      </c>
      <c r="V31" s="4" t="s">
        <v>0</v>
      </c>
    </row>
    <row r="32" spans="1:22" ht="14.25" customHeight="1" x14ac:dyDescent="0.2">
      <c r="A32" s="77" t="s">
        <v>30</v>
      </c>
      <c r="B32" s="77" t="s">
        <v>88</v>
      </c>
      <c r="C32" s="80" t="s">
        <v>49</v>
      </c>
      <c r="D32" s="77" t="s">
        <v>50</v>
      </c>
      <c r="E32" s="77" t="s">
        <v>51</v>
      </c>
      <c r="F32" s="77" t="s">
        <v>89</v>
      </c>
      <c r="G32" s="77" t="s">
        <v>53</v>
      </c>
      <c r="H32" s="77" t="s">
        <v>54</v>
      </c>
      <c r="I32" s="77" t="s">
        <v>90</v>
      </c>
      <c r="J32" s="77" t="s">
        <v>91</v>
      </c>
      <c r="K32" s="77" t="s">
        <v>92</v>
      </c>
      <c r="L32" s="77" t="s">
        <v>0</v>
      </c>
      <c r="M32" s="77" t="s">
        <v>93</v>
      </c>
      <c r="N32" s="77" t="s">
        <v>59</v>
      </c>
      <c r="O32" s="15" t="s">
        <v>60</v>
      </c>
      <c r="P32" s="4">
        <v>135441.4</v>
      </c>
      <c r="Q32" s="4" t="s">
        <v>0</v>
      </c>
      <c r="R32" s="4">
        <v>135441.4</v>
      </c>
      <c r="S32" s="4" t="s">
        <v>0</v>
      </c>
      <c r="T32" s="4" t="s">
        <v>0</v>
      </c>
      <c r="U32" s="4" t="s">
        <v>0</v>
      </c>
      <c r="V32" s="4" t="s">
        <v>0</v>
      </c>
    </row>
    <row r="33" spans="1:22" ht="14.25" customHeight="1" x14ac:dyDescent="0.2">
      <c r="A33" s="78"/>
      <c r="B33" s="78"/>
      <c r="C33" s="81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15" t="s">
        <v>61</v>
      </c>
      <c r="P33" s="4" t="s">
        <v>0</v>
      </c>
      <c r="Q33" s="4" t="s">
        <v>0</v>
      </c>
      <c r="R33" s="4" t="s">
        <v>0</v>
      </c>
      <c r="S33" s="4" t="s">
        <v>0</v>
      </c>
      <c r="T33" s="4" t="s">
        <v>0</v>
      </c>
      <c r="U33" s="4" t="s">
        <v>0</v>
      </c>
      <c r="V33" s="4" t="s">
        <v>0</v>
      </c>
    </row>
    <row r="34" spans="1:22" ht="14.25" customHeight="1" x14ac:dyDescent="0.2">
      <c r="A34" s="78"/>
      <c r="B34" s="78"/>
      <c r="C34" s="81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15" t="s">
        <v>62</v>
      </c>
      <c r="P34" s="4" t="s">
        <v>0</v>
      </c>
      <c r="Q34" s="4" t="s">
        <v>0</v>
      </c>
      <c r="R34" s="4" t="s">
        <v>0</v>
      </c>
      <c r="S34" s="4" t="s">
        <v>0</v>
      </c>
      <c r="T34" s="4" t="s">
        <v>0</v>
      </c>
      <c r="U34" s="4" t="s">
        <v>0</v>
      </c>
      <c r="V34" s="4" t="s">
        <v>0</v>
      </c>
    </row>
    <row r="35" spans="1:22" ht="14.25" customHeight="1" x14ac:dyDescent="0.2">
      <c r="A35" s="78"/>
      <c r="B35" s="78"/>
      <c r="C35" s="81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15" t="s">
        <v>63</v>
      </c>
      <c r="P35" s="4" t="s">
        <v>0</v>
      </c>
      <c r="Q35" s="4" t="s">
        <v>0</v>
      </c>
      <c r="R35" s="4" t="s">
        <v>0</v>
      </c>
      <c r="S35" s="4" t="s">
        <v>0</v>
      </c>
      <c r="T35" s="4" t="s">
        <v>0</v>
      </c>
      <c r="U35" s="4" t="s">
        <v>0</v>
      </c>
      <c r="V35" s="4" t="s">
        <v>0</v>
      </c>
    </row>
    <row r="36" spans="1:22" ht="14.25" customHeight="1" x14ac:dyDescent="0.2">
      <c r="A36" s="79"/>
      <c r="B36" s="79"/>
      <c r="C36" s="82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15" t="s">
        <v>64</v>
      </c>
      <c r="P36" s="4">
        <v>135441.4</v>
      </c>
      <c r="Q36" s="4" t="s">
        <v>0</v>
      </c>
      <c r="R36" s="4">
        <v>135441.4</v>
      </c>
      <c r="S36" s="4" t="s">
        <v>0</v>
      </c>
      <c r="T36" s="4" t="s">
        <v>0</v>
      </c>
      <c r="U36" s="4" t="s">
        <v>0</v>
      </c>
      <c r="V36" s="4" t="s">
        <v>0</v>
      </c>
    </row>
    <row r="37" spans="1:22" ht="14.25" customHeight="1" x14ac:dyDescent="0.2">
      <c r="A37" s="77" t="s">
        <v>31</v>
      </c>
      <c r="B37" s="77" t="s">
        <v>94</v>
      </c>
      <c r="C37" s="80" t="s">
        <v>49</v>
      </c>
      <c r="D37" s="77" t="s">
        <v>66</v>
      </c>
      <c r="E37" s="77" t="s">
        <v>51</v>
      </c>
      <c r="F37" s="77" t="s">
        <v>95</v>
      </c>
      <c r="G37" s="77" t="s">
        <v>53</v>
      </c>
      <c r="H37" s="77" t="s">
        <v>54</v>
      </c>
      <c r="I37" s="77" t="s">
        <v>96</v>
      </c>
      <c r="J37" s="77" t="s">
        <v>91</v>
      </c>
      <c r="K37" s="77" t="s">
        <v>97</v>
      </c>
      <c r="L37" s="77" t="s">
        <v>0</v>
      </c>
      <c r="M37" s="77" t="s">
        <v>98</v>
      </c>
      <c r="N37" s="77" t="s">
        <v>59</v>
      </c>
      <c r="O37" s="15" t="s">
        <v>60</v>
      </c>
      <c r="P37" s="4">
        <v>261498.3</v>
      </c>
      <c r="Q37" s="4" t="s">
        <v>0</v>
      </c>
      <c r="R37" s="4">
        <v>261498.3</v>
      </c>
      <c r="S37" s="4" t="s">
        <v>0</v>
      </c>
      <c r="T37" s="4" t="s">
        <v>0</v>
      </c>
      <c r="U37" s="4" t="s">
        <v>0</v>
      </c>
      <c r="V37" s="4" t="s">
        <v>0</v>
      </c>
    </row>
    <row r="38" spans="1:22" ht="14.25" customHeight="1" x14ac:dyDescent="0.2">
      <c r="A38" s="78"/>
      <c r="B38" s="78"/>
      <c r="C38" s="81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15" t="s">
        <v>61</v>
      </c>
      <c r="P38" s="4" t="s">
        <v>0</v>
      </c>
      <c r="Q38" s="4" t="s">
        <v>0</v>
      </c>
      <c r="R38" s="4" t="s">
        <v>0</v>
      </c>
      <c r="S38" s="4" t="s">
        <v>0</v>
      </c>
      <c r="T38" s="4" t="s">
        <v>0</v>
      </c>
      <c r="U38" s="4" t="s">
        <v>0</v>
      </c>
      <c r="V38" s="4" t="s">
        <v>0</v>
      </c>
    </row>
    <row r="39" spans="1:22" ht="14.25" customHeight="1" x14ac:dyDescent="0.2">
      <c r="A39" s="78"/>
      <c r="B39" s="78"/>
      <c r="C39" s="81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15" t="s">
        <v>62</v>
      </c>
      <c r="P39" s="4" t="s">
        <v>0</v>
      </c>
      <c r="Q39" s="4" t="s">
        <v>0</v>
      </c>
      <c r="R39" s="4" t="s">
        <v>0</v>
      </c>
      <c r="S39" s="4" t="s">
        <v>0</v>
      </c>
      <c r="T39" s="4" t="s">
        <v>0</v>
      </c>
      <c r="U39" s="4" t="s">
        <v>0</v>
      </c>
      <c r="V39" s="4" t="s">
        <v>0</v>
      </c>
    </row>
    <row r="40" spans="1:22" ht="14.25" customHeight="1" x14ac:dyDescent="0.2">
      <c r="A40" s="78"/>
      <c r="B40" s="78"/>
      <c r="C40" s="81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15" t="s">
        <v>63</v>
      </c>
      <c r="P40" s="4" t="s">
        <v>0</v>
      </c>
      <c r="Q40" s="4" t="s">
        <v>0</v>
      </c>
      <c r="R40" s="4" t="s">
        <v>0</v>
      </c>
      <c r="S40" s="4" t="s">
        <v>0</v>
      </c>
      <c r="T40" s="4" t="s">
        <v>0</v>
      </c>
      <c r="U40" s="4" t="s">
        <v>0</v>
      </c>
      <c r="V40" s="4" t="s">
        <v>0</v>
      </c>
    </row>
    <row r="41" spans="1:22" ht="14.25" customHeight="1" x14ac:dyDescent="0.2">
      <c r="A41" s="79"/>
      <c r="B41" s="79"/>
      <c r="C41" s="82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15" t="s">
        <v>64</v>
      </c>
      <c r="P41" s="4">
        <v>261498.3</v>
      </c>
      <c r="Q41" s="4" t="s">
        <v>0</v>
      </c>
      <c r="R41" s="4">
        <v>261498.3</v>
      </c>
      <c r="S41" s="4" t="s">
        <v>0</v>
      </c>
      <c r="T41" s="4" t="s">
        <v>0</v>
      </c>
      <c r="U41" s="4" t="s">
        <v>0</v>
      </c>
      <c r="V41" s="4" t="s">
        <v>0</v>
      </c>
    </row>
    <row r="42" spans="1:22" ht="14.25" customHeight="1" x14ac:dyDescent="0.2">
      <c r="A42" s="77" t="s">
        <v>32</v>
      </c>
      <c r="B42" s="77" t="s">
        <v>99</v>
      </c>
      <c r="C42" s="80" t="s">
        <v>49</v>
      </c>
      <c r="D42" s="77" t="s">
        <v>50</v>
      </c>
      <c r="E42" s="77" t="s">
        <v>51</v>
      </c>
      <c r="F42" s="77" t="s">
        <v>100</v>
      </c>
      <c r="G42" s="77" t="s">
        <v>53</v>
      </c>
      <c r="H42" s="77" t="s">
        <v>54</v>
      </c>
      <c r="I42" s="77" t="s">
        <v>101</v>
      </c>
      <c r="J42" s="77" t="s">
        <v>74</v>
      </c>
      <c r="K42" s="77" t="s">
        <v>102</v>
      </c>
      <c r="L42" s="77" t="s">
        <v>0</v>
      </c>
      <c r="M42" s="77" t="s">
        <v>103</v>
      </c>
      <c r="N42" s="77" t="s">
        <v>59</v>
      </c>
      <c r="O42" s="15" t="s">
        <v>60</v>
      </c>
      <c r="P42" s="4">
        <f>R42+S42+T42</f>
        <v>290638</v>
      </c>
      <c r="Q42" s="4" t="s">
        <v>0</v>
      </c>
      <c r="R42" s="4">
        <f>250000-R43</f>
        <v>100000</v>
      </c>
      <c r="S42" s="4">
        <f>320000-S43</f>
        <v>80000</v>
      </c>
      <c r="T42" s="4">
        <f>350638-T43</f>
        <v>110638</v>
      </c>
      <c r="U42" s="4" t="s">
        <v>0</v>
      </c>
      <c r="V42" s="4" t="s">
        <v>0</v>
      </c>
    </row>
    <row r="43" spans="1:22" ht="14.25" customHeight="1" x14ac:dyDescent="0.2">
      <c r="A43" s="78"/>
      <c r="B43" s="78"/>
      <c r="C43" s="81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15" t="s">
        <v>61</v>
      </c>
      <c r="P43" s="4">
        <f>R43+S43+T43</f>
        <v>630000</v>
      </c>
      <c r="Q43" s="4" t="s">
        <v>0</v>
      </c>
      <c r="R43" s="4">
        <v>150000</v>
      </c>
      <c r="S43" s="4">
        <v>240000</v>
      </c>
      <c r="T43" s="4">
        <v>240000</v>
      </c>
      <c r="U43" s="4" t="s">
        <v>0</v>
      </c>
      <c r="V43" s="4" t="s">
        <v>0</v>
      </c>
    </row>
    <row r="44" spans="1:22" ht="14.25" customHeight="1" x14ac:dyDescent="0.2">
      <c r="A44" s="78"/>
      <c r="B44" s="78"/>
      <c r="C44" s="81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15" t="s">
        <v>62</v>
      </c>
      <c r="P44" s="4" t="s">
        <v>0</v>
      </c>
      <c r="Q44" s="4" t="s">
        <v>0</v>
      </c>
      <c r="R44" s="4" t="s">
        <v>0</v>
      </c>
      <c r="S44" s="4" t="s">
        <v>0</v>
      </c>
      <c r="T44" s="4" t="s">
        <v>0</v>
      </c>
      <c r="U44" s="4" t="s">
        <v>0</v>
      </c>
      <c r="V44" s="4" t="s">
        <v>0</v>
      </c>
    </row>
    <row r="45" spans="1:22" ht="14.25" customHeight="1" x14ac:dyDescent="0.2">
      <c r="A45" s="78"/>
      <c r="B45" s="78"/>
      <c r="C45" s="81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15" t="s">
        <v>63</v>
      </c>
      <c r="P45" s="4" t="s">
        <v>0</v>
      </c>
      <c r="Q45" s="4" t="s">
        <v>0</v>
      </c>
      <c r="R45" s="4" t="s">
        <v>0</v>
      </c>
      <c r="S45" s="4" t="s">
        <v>0</v>
      </c>
      <c r="T45" s="4" t="s">
        <v>0</v>
      </c>
      <c r="U45" s="4" t="s">
        <v>0</v>
      </c>
      <c r="V45" s="4" t="s">
        <v>0</v>
      </c>
    </row>
    <row r="46" spans="1:22" ht="14.25" customHeight="1" x14ac:dyDescent="0.2">
      <c r="A46" s="79"/>
      <c r="B46" s="79"/>
      <c r="C46" s="82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15" t="s">
        <v>64</v>
      </c>
      <c r="P46" s="4">
        <f>R46+S46+T46</f>
        <v>920638</v>
      </c>
      <c r="Q46" s="4" t="s">
        <v>0</v>
      </c>
      <c r="R46" s="4">
        <v>250000</v>
      </c>
      <c r="S46" s="4">
        <v>320000</v>
      </c>
      <c r="T46" s="4">
        <v>350638</v>
      </c>
      <c r="U46" s="4" t="s">
        <v>0</v>
      </c>
      <c r="V46" s="4" t="s">
        <v>0</v>
      </c>
    </row>
    <row r="47" spans="1:22" ht="14.25" customHeight="1" x14ac:dyDescent="0.2">
      <c r="A47" s="77" t="s">
        <v>33</v>
      </c>
      <c r="B47" s="77" t="s">
        <v>104</v>
      </c>
      <c r="C47" s="80" t="s">
        <v>49</v>
      </c>
      <c r="D47" s="77" t="s">
        <v>66</v>
      </c>
      <c r="E47" s="77" t="s">
        <v>51</v>
      </c>
      <c r="F47" s="77" t="s">
        <v>105</v>
      </c>
      <c r="G47" s="77" t="s">
        <v>53</v>
      </c>
      <c r="H47" s="77" t="s">
        <v>54</v>
      </c>
      <c r="I47" s="77" t="s">
        <v>106</v>
      </c>
      <c r="J47" s="77" t="s">
        <v>56</v>
      </c>
      <c r="K47" s="77" t="s">
        <v>107</v>
      </c>
      <c r="L47" s="77" t="s">
        <v>0</v>
      </c>
      <c r="M47" s="77" t="s">
        <v>108</v>
      </c>
      <c r="N47" s="77" t="s">
        <v>59</v>
      </c>
      <c r="O47" s="15" t="s">
        <v>60</v>
      </c>
      <c r="P47" s="4">
        <v>22980</v>
      </c>
      <c r="Q47" s="4">
        <v>22980</v>
      </c>
      <c r="R47" s="4" t="s">
        <v>0</v>
      </c>
      <c r="S47" s="4" t="s">
        <v>0</v>
      </c>
      <c r="T47" s="4" t="s">
        <v>0</v>
      </c>
      <c r="U47" s="4" t="s">
        <v>0</v>
      </c>
      <c r="V47" s="4" t="s">
        <v>0</v>
      </c>
    </row>
    <row r="48" spans="1:22" ht="14.25" customHeight="1" x14ac:dyDescent="0.2">
      <c r="A48" s="78"/>
      <c r="B48" s="78"/>
      <c r="C48" s="81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15" t="s">
        <v>61</v>
      </c>
      <c r="P48" s="4" t="s">
        <v>0</v>
      </c>
      <c r="Q48" s="4" t="s">
        <v>0</v>
      </c>
      <c r="R48" s="4" t="s">
        <v>0</v>
      </c>
      <c r="S48" s="4" t="s">
        <v>0</v>
      </c>
      <c r="T48" s="4" t="s">
        <v>0</v>
      </c>
      <c r="U48" s="4" t="s">
        <v>0</v>
      </c>
      <c r="V48" s="4" t="s">
        <v>0</v>
      </c>
    </row>
    <row r="49" spans="1:22" ht="14.25" customHeight="1" x14ac:dyDescent="0.2">
      <c r="A49" s="78"/>
      <c r="B49" s="78"/>
      <c r="C49" s="81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15" t="s">
        <v>62</v>
      </c>
      <c r="P49" s="4" t="s">
        <v>0</v>
      </c>
      <c r="Q49" s="4" t="s">
        <v>0</v>
      </c>
      <c r="R49" s="4" t="s">
        <v>0</v>
      </c>
      <c r="S49" s="4" t="s">
        <v>0</v>
      </c>
      <c r="T49" s="4" t="s">
        <v>0</v>
      </c>
      <c r="U49" s="4" t="s">
        <v>0</v>
      </c>
      <c r="V49" s="4" t="s">
        <v>0</v>
      </c>
    </row>
    <row r="50" spans="1:22" ht="14.25" customHeight="1" x14ac:dyDescent="0.2">
      <c r="A50" s="78"/>
      <c r="B50" s="78"/>
      <c r="C50" s="81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15" t="s">
        <v>63</v>
      </c>
      <c r="P50" s="4" t="s">
        <v>0</v>
      </c>
      <c r="Q50" s="4" t="s">
        <v>0</v>
      </c>
      <c r="R50" s="4" t="s">
        <v>0</v>
      </c>
      <c r="S50" s="4" t="s">
        <v>0</v>
      </c>
      <c r="T50" s="4" t="s">
        <v>0</v>
      </c>
      <c r="U50" s="4" t="s">
        <v>0</v>
      </c>
      <c r="V50" s="4" t="s">
        <v>0</v>
      </c>
    </row>
    <row r="51" spans="1:22" ht="14.25" customHeight="1" x14ac:dyDescent="0.2">
      <c r="A51" s="79"/>
      <c r="B51" s="79"/>
      <c r="C51" s="82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15" t="s">
        <v>64</v>
      </c>
      <c r="P51" s="4">
        <v>22980</v>
      </c>
      <c r="Q51" s="4">
        <v>22980</v>
      </c>
      <c r="R51" s="4" t="s">
        <v>0</v>
      </c>
      <c r="S51" s="4" t="s">
        <v>0</v>
      </c>
      <c r="T51" s="4" t="s">
        <v>0</v>
      </c>
      <c r="U51" s="4" t="s">
        <v>0</v>
      </c>
      <c r="V51" s="4" t="s">
        <v>0</v>
      </c>
    </row>
    <row r="52" spans="1:22" ht="14.25" customHeight="1" x14ac:dyDescent="0.2">
      <c r="A52" s="77" t="s">
        <v>34</v>
      </c>
      <c r="B52" s="77" t="s">
        <v>109</v>
      </c>
      <c r="C52" s="80" t="s">
        <v>49</v>
      </c>
      <c r="D52" s="77" t="s">
        <v>50</v>
      </c>
      <c r="E52" s="77" t="s">
        <v>110</v>
      </c>
      <c r="F52" s="77" t="s">
        <v>111</v>
      </c>
      <c r="G52" s="77" t="s">
        <v>53</v>
      </c>
      <c r="H52" s="77" t="s">
        <v>112</v>
      </c>
      <c r="I52" s="77" t="s">
        <v>113</v>
      </c>
      <c r="J52" s="77" t="s">
        <v>56</v>
      </c>
      <c r="K52" s="77" t="s">
        <v>114</v>
      </c>
      <c r="L52" s="77" t="s">
        <v>0</v>
      </c>
      <c r="M52" s="77" t="s">
        <v>115</v>
      </c>
      <c r="N52" s="77" t="s">
        <v>116</v>
      </c>
      <c r="O52" s="15" t="s">
        <v>60</v>
      </c>
      <c r="P52" s="4">
        <v>8201.7000000000007</v>
      </c>
      <c r="Q52" s="4">
        <v>8201.7000000000007</v>
      </c>
      <c r="R52" s="4" t="s">
        <v>0</v>
      </c>
      <c r="S52" s="4" t="s">
        <v>0</v>
      </c>
      <c r="T52" s="4" t="s">
        <v>0</v>
      </c>
      <c r="U52" s="4" t="s">
        <v>0</v>
      </c>
      <c r="V52" s="4" t="s">
        <v>0</v>
      </c>
    </row>
    <row r="53" spans="1:22" ht="14.25" customHeight="1" x14ac:dyDescent="0.2">
      <c r="A53" s="78"/>
      <c r="B53" s="78"/>
      <c r="C53" s="81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15" t="s">
        <v>61</v>
      </c>
      <c r="P53" s="4">
        <v>6200</v>
      </c>
      <c r="Q53" s="4">
        <v>6200</v>
      </c>
      <c r="R53" s="4" t="s">
        <v>0</v>
      </c>
      <c r="S53" s="4" t="s">
        <v>0</v>
      </c>
      <c r="T53" s="4" t="s">
        <v>0</v>
      </c>
      <c r="U53" s="4" t="s">
        <v>0</v>
      </c>
      <c r="V53" s="4" t="s">
        <v>0</v>
      </c>
    </row>
    <row r="54" spans="1:22" ht="14.25" customHeight="1" x14ac:dyDescent="0.2">
      <c r="A54" s="78"/>
      <c r="B54" s="78"/>
      <c r="C54" s="81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15" t="s">
        <v>62</v>
      </c>
      <c r="P54" s="4">
        <v>3537.6</v>
      </c>
      <c r="Q54" s="4">
        <v>3537.6</v>
      </c>
      <c r="R54" s="4" t="s">
        <v>0</v>
      </c>
      <c r="S54" s="4" t="s">
        <v>0</v>
      </c>
      <c r="T54" s="4" t="s">
        <v>0</v>
      </c>
      <c r="U54" s="4" t="s">
        <v>0</v>
      </c>
      <c r="V54" s="4" t="s">
        <v>0</v>
      </c>
    </row>
    <row r="55" spans="1:22" ht="14.25" customHeight="1" x14ac:dyDescent="0.2">
      <c r="A55" s="78"/>
      <c r="B55" s="78"/>
      <c r="C55" s="81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15" t="s">
        <v>63</v>
      </c>
      <c r="P55" s="4"/>
      <c r="Q55" s="4"/>
      <c r="R55" s="4" t="s">
        <v>0</v>
      </c>
      <c r="S55" s="4" t="s">
        <v>0</v>
      </c>
      <c r="T55" s="4" t="s">
        <v>0</v>
      </c>
      <c r="U55" s="4" t="s">
        <v>0</v>
      </c>
      <c r="V55" s="4" t="s">
        <v>0</v>
      </c>
    </row>
    <row r="56" spans="1:22" ht="14.25" customHeight="1" x14ac:dyDescent="0.2">
      <c r="A56" s="79"/>
      <c r="B56" s="79"/>
      <c r="C56" s="82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15" t="s">
        <v>64</v>
      </c>
      <c r="P56" s="8">
        <v>17939.3</v>
      </c>
      <c r="Q56" s="8">
        <v>17939.3</v>
      </c>
      <c r="R56" s="4" t="s">
        <v>0</v>
      </c>
      <c r="S56" s="4" t="s">
        <v>0</v>
      </c>
      <c r="T56" s="4" t="s">
        <v>0</v>
      </c>
      <c r="U56" s="4" t="s">
        <v>0</v>
      </c>
      <c r="V56" s="4" t="s">
        <v>0</v>
      </c>
    </row>
    <row r="57" spans="1:22" ht="11.25" customHeight="1" x14ac:dyDescent="0.2">
      <c r="A57" s="75">
        <v>11</v>
      </c>
      <c r="B57" s="74" t="s">
        <v>166</v>
      </c>
      <c r="C57" s="83" t="s">
        <v>49</v>
      </c>
      <c r="D57" s="74" t="s">
        <v>50</v>
      </c>
      <c r="E57" s="74" t="s">
        <v>51</v>
      </c>
      <c r="F57" s="74" t="s">
        <v>174</v>
      </c>
      <c r="G57" s="74" t="s">
        <v>53</v>
      </c>
      <c r="H57" s="74" t="s">
        <v>54</v>
      </c>
      <c r="I57" s="74" t="s">
        <v>167</v>
      </c>
      <c r="J57" s="74" t="s">
        <v>143</v>
      </c>
      <c r="K57" s="74" t="s">
        <v>172</v>
      </c>
      <c r="L57" s="74"/>
      <c r="M57" s="74">
        <v>1292000</v>
      </c>
      <c r="N57" s="74" t="s">
        <v>59</v>
      </c>
      <c r="O57" s="6" t="s">
        <v>60</v>
      </c>
      <c r="P57" s="10">
        <f>U57+V57</f>
        <v>600000</v>
      </c>
      <c r="Q57" s="10"/>
      <c r="R57" s="7" t="s">
        <v>0</v>
      </c>
      <c r="S57" s="4" t="s">
        <v>0</v>
      </c>
      <c r="T57" s="4" t="s">
        <v>0</v>
      </c>
      <c r="U57" s="4">
        <v>250000</v>
      </c>
      <c r="V57" s="4">
        <v>350000</v>
      </c>
    </row>
    <row r="58" spans="1:22" ht="11.25" customHeight="1" x14ac:dyDescent="0.2">
      <c r="A58" s="75" t="s">
        <v>0</v>
      </c>
      <c r="B58" s="75"/>
      <c r="C58" s="75" t="s">
        <v>0</v>
      </c>
      <c r="D58" s="75" t="s">
        <v>0</v>
      </c>
      <c r="E58" s="75" t="s">
        <v>0</v>
      </c>
      <c r="F58" s="75"/>
      <c r="G58" s="75" t="s">
        <v>0</v>
      </c>
      <c r="H58" s="75" t="s">
        <v>0</v>
      </c>
      <c r="I58" s="75" t="s">
        <v>0</v>
      </c>
      <c r="J58" s="75" t="s">
        <v>0</v>
      </c>
      <c r="K58" s="75"/>
      <c r="L58" s="75"/>
      <c r="M58" s="75"/>
      <c r="N58" s="75"/>
      <c r="O58" s="6" t="s">
        <v>61</v>
      </c>
      <c r="P58" s="11"/>
      <c r="Q58" s="10"/>
      <c r="R58" s="7" t="s">
        <v>0</v>
      </c>
      <c r="S58" s="4" t="s">
        <v>0</v>
      </c>
      <c r="T58" s="4" t="s">
        <v>0</v>
      </c>
      <c r="U58" s="4" t="s">
        <v>0</v>
      </c>
      <c r="V58" s="4" t="s">
        <v>0</v>
      </c>
    </row>
    <row r="59" spans="1:22" ht="11.25" customHeight="1" x14ac:dyDescent="0.2">
      <c r="A59" s="75" t="s">
        <v>0</v>
      </c>
      <c r="B59" s="75"/>
      <c r="C59" s="75" t="s">
        <v>0</v>
      </c>
      <c r="D59" s="75" t="s">
        <v>0</v>
      </c>
      <c r="E59" s="75" t="s">
        <v>0</v>
      </c>
      <c r="F59" s="75"/>
      <c r="G59" s="75" t="s">
        <v>0</v>
      </c>
      <c r="H59" s="75" t="s">
        <v>0</v>
      </c>
      <c r="I59" s="75" t="s">
        <v>0</v>
      </c>
      <c r="J59" s="75" t="s">
        <v>0</v>
      </c>
      <c r="K59" s="75"/>
      <c r="L59" s="75"/>
      <c r="M59" s="75"/>
      <c r="N59" s="75"/>
      <c r="O59" s="6" t="s">
        <v>62</v>
      </c>
      <c r="P59" s="11"/>
      <c r="Q59" s="10"/>
      <c r="R59" s="7" t="s">
        <v>0</v>
      </c>
      <c r="S59" s="4" t="s">
        <v>0</v>
      </c>
      <c r="T59" s="4" t="s">
        <v>0</v>
      </c>
      <c r="U59" s="4" t="s">
        <v>0</v>
      </c>
      <c r="V59" s="4" t="s">
        <v>0</v>
      </c>
    </row>
    <row r="60" spans="1:22" ht="11.25" customHeight="1" x14ac:dyDescent="0.2">
      <c r="A60" s="75" t="s">
        <v>0</v>
      </c>
      <c r="B60" s="75"/>
      <c r="C60" s="75" t="s">
        <v>0</v>
      </c>
      <c r="D60" s="75" t="s">
        <v>0</v>
      </c>
      <c r="E60" s="75" t="s">
        <v>0</v>
      </c>
      <c r="F60" s="75"/>
      <c r="G60" s="75" t="s">
        <v>0</v>
      </c>
      <c r="H60" s="75" t="s">
        <v>0</v>
      </c>
      <c r="I60" s="75" t="s">
        <v>0</v>
      </c>
      <c r="J60" s="75" t="s">
        <v>0</v>
      </c>
      <c r="K60" s="75"/>
      <c r="L60" s="75"/>
      <c r="M60" s="75"/>
      <c r="N60" s="75"/>
      <c r="O60" s="6" t="s">
        <v>63</v>
      </c>
      <c r="P60" s="10" t="s">
        <v>0</v>
      </c>
      <c r="Q60" s="10"/>
      <c r="R60" s="7" t="s">
        <v>0</v>
      </c>
      <c r="S60" s="4" t="s">
        <v>0</v>
      </c>
      <c r="T60" s="4" t="s">
        <v>0</v>
      </c>
      <c r="U60" s="4" t="s">
        <v>0</v>
      </c>
      <c r="V60" s="4" t="s">
        <v>0</v>
      </c>
    </row>
    <row r="61" spans="1:22" ht="11.25" customHeight="1" x14ac:dyDescent="0.2">
      <c r="A61" s="75" t="s">
        <v>0</v>
      </c>
      <c r="B61" s="75"/>
      <c r="C61" s="75" t="s">
        <v>0</v>
      </c>
      <c r="D61" s="75" t="s">
        <v>0</v>
      </c>
      <c r="E61" s="75" t="s">
        <v>0</v>
      </c>
      <c r="F61" s="75"/>
      <c r="G61" s="75" t="s">
        <v>0</v>
      </c>
      <c r="H61" s="75" t="s">
        <v>0</v>
      </c>
      <c r="I61" s="75" t="s">
        <v>0</v>
      </c>
      <c r="J61" s="75" t="s">
        <v>0</v>
      </c>
      <c r="K61" s="75"/>
      <c r="L61" s="75"/>
      <c r="M61" s="75"/>
      <c r="N61" s="75"/>
      <c r="O61" s="15" t="s">
        <v>64</v>
      </c>
      <c r="P61" s="9">
        <f>P57</f>
        <v>600000</v>
      </c>
      <c r="Q61" s="9"/>
      <c r="R61" s="4" t="s">
        <v>0</v>
      </c>
      <c r="S61" s="4" t="s">
        <v>0</v>
      </c>
      <c r="T61" s="4" t="s">
        <v>0</v>
      </c>
      <c r="U61" s="4">
        <f>U57</f>
        <v>250000</v>
      </c>
      <c r="V61" s="4">
        <f>V57</f>
        <v>350000</v>
      </c>
    </row>
    <row r="62" spans="1:22" ht="26.25" customHeight="1" x14ac:dyDescent="0.2">
      <c r="A62" s="75" t="s">
        <v>117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</row>
    <row r="63" spans="1:22" ht="25.5" customHeight="1" x14ac:dyDescent="0.2">
      <c r="A63" s="75" t="s">
        <v>25</v>
      </c>
      <c r="B63" s="74" t="s">
        <v>118</v>
      </c>
      <c r="C63" s="83" t="s">
        <v>49</v>
      </c>
      <c r="D63" s="74" t="s">
        <v>66</v>
      </c>
      <c r="E63" s="74" t="s">
        <v>51</v>
      </c>
      <c r="F63" s="74" t="s">
        <v>119</v>
      </c>
      <c r="G63" s="74" t="s">
        <v>53</v>
      </c>
      <c r="H63" s="74" t="s">
        <v>54</v>
      </c>
      <c r="I63" s="74" t="s">
        <v>120</v>
      </c>
      <c r="J63" s="74" t="s">
        <v>121</v>
      </c>
      <c r="K63" s="74" t="s">
        <v>0</v>
      </c>
      <c r="L63" s="74" t="s">
        <v>122</v>
      </c>
      <c r="M63" s="74" t="s">
        <v>123</v>
      </c>
      <c r="N63" s="74" t="s">
        <v>59</v>
      </c>
      <c r="O63" s="15" t="s">
        <v>124</v>
      </c>
      <c r="P63" s="4">
        <v>1900</v>
      </c>
      <c r="Q63" s="4">
        <v>1900</v>
      </c>
      <c r="R63" s="4" t="s">
        <v>0</v>
      </c>
      <c r="S63" s="4" t="s">
        <v>0</v>
      </c>
      <c r="T63" s="4" t="s">
        <v>0</v>
      </c>
      <c r="U63" s="4" t="s">
        <v>0</v>
      </c>
      <c r="V63" s="4" t="s">
        <v>0</v>
      </c>
    </row>
    <row r="64" spans="1:22" ht="25.5" customHeight="1" x14ac:dyDescent="0.2">
      <c r="A64" s="75" t="s">
        <v>0</v>
      </c>
      <c r="B64" s="75" t="s">
        <v>0</v>
      </c>
      <c r="C64" s="75" t="s">
        <v>0</v>
      </c>
      <c r="D64" s="75" t="s">
        <v>0</v>
      </c>
      <c r="E64" s="75" t="s">
        <v>0</v>
      </c>
      <c r="F64" s="75" t="s">
        <v>0</v>
      </c>
      <c r="G64" s="75" t="s">
        <v>0</v>
      </c>
      <c r="H64" s="75" t="s">
        <v>0</v>
      </c>
      <c r="I64" s="75" t="s">
        <v>0</v>
      </c>
      <c r="J64" s="75" t="s">
        <v>0</v>
      </c>
      <c r="K64" s="75" t="s">
        <v>0</v>
      </c>
      <c r="L64" s="75" t="s">
        <v>0</v>
      </c>
      <c r="M64" s="75" t="s">
        <v>0</v>
      </c>
      <c r="N64" s="75" t="s">
        <v>0</v>
      </c>
      <c r="O64" s="15" t="s">
        <v>125</v>
      </c>
      <c r="P64" s="4">
        <v>111547.3</v>
      </c>
      <c r="Q64" s="4" t="s">
        <v>0</v>
      </c>
      <c r="R64" s="4" t="s">
        <v>0</v>
      </c>
      <c r="S64" s="4" t="s">
        <v>0</v>
      </c>
      <c r="T64" s="4">
        <v>49353.2</v>
      </c>
      <c r="U64" s="4">
        <v>62194.1</v>
      </c>
      <c r="V64" s="4" t="s">
        <v>0</v>
      </c>
    </row>
    <row r="65" spans="1:22" ht="25.5" customHeight="1" x14ac:dyDescent="0.2">
      <c r="A65" s="75" t="s">
        <v>0</v>
      </c>
      <c r="B65" s="75" t="s">
        <v>0</v>
      </c>
      <c r="C65" s="75" t="s">
        <v>0</v>
      </c>
      <c r="D65" s="75" t="s">
        <v>0</v>
      </c>
      <c r="E65" s="75" t="s">
        <v>0</v>
      </c>
      <c r="F65" s="75" t="s">
        <v>0</v>
      </c>
      <c r="G65" s="75" t="s">
        <v>0</v>
      </c>
      <c r="H65" s="75" t="s">
        <v>0</v>
      </c>
      <c r="I65" s="75" t="s">
        <v>0</v>
      </c>
      <c r="J65" s="75" t="s">
        <v>0</v>
      </c>
      <c r="K65" s="75" t="s">
        <v>0</v>
      </c>
      <c r="L65" s="75" t="s">
        <v>0</v>
      </c>
      <c r="M65" s="75" t="s">
        <v>0</v>
      </c>
      <c r="N65" s="75" t="s">
        <v>0</v>
      </c>
      <c r="O65" s="15" t="s">
        <v>126</v>
      </c>
      <c r="P65" s="4" t="s">
        <v>0</v>
      </c>
      <c r="Q65" s="4" t="s">
        <v>0</v>
      </c>
      <c r="R65" s="4" t="s">
        <v>0</v>
      </c>
      <c r="S65" s="4" t="s">
        <v>0</v>
      </c>
      <c r="T65" s="4" t="s">
        <v>0</v>
      </c>
      <c r="U65" s="4" t="s">
        <v>0</v>
      </c>
      <c r="V65" s="4" t="s">
        <v>0</v>
      </c>
    </row>
    <row r="66" spans="1:22" ht="25.5" customHeight="1" x14ac:dyDescent="0.2">
      <c r="A66" s="75" t="s">
        <v>0</v>
      </c>
      <c r="B66" s="75" t="s">
        <v>0</v>
      </c>
      <c r="C66" s="75" t="s">
        <v>0</v>
      </c>
      <c r="D66" s="75" t="s">
        <v>0</v>
      </c>
      <c r="E66" s="75" t="s">
        <v>0</v>
      </c>
      <c r="F66" s="75" t="s">
        <v>0</v>
      </c>
      <c r="G66" s="75" t="s">
        <v>0</v>
      </c>
      <c r="H66" s="75" t="s">
        <v>0</v>
      </c>
      <c r="I66" s="75" t="s">
        <v>0</v>
      </c>
      <c r="J66" s="75" t="s">
        <v>0</v>
      </c>
      <c r="K66" s="75" t="s">
        <v>0</v>
      </c>
      <c r="L66" s="75" t="s">
        <v>0</v>
      </c>
      <c r="M66" s="75" t="s">
        <v>0</v>
      </c>
      <c r="N66" s="75" t="s">
        <v>0</v>
      </c>
      <c r="O66" s="15" t="s">
        <v>127</v>
      </c>
      <c r="P66" s="3"/>
      <c r="Q66" s="4" t="s">
        <v>0</v>
      </c>
      <c r="R66" s="4" t="s">
        <v>0</v>
      </c>
      <c r="S66" s="4" t="s">
        <v>0</v>
      </c>
      <c r="T66" s="4" t="s">
        <v>0</v>
      </c>
      <c r="U66" s="4" t="s">
        <v>0</v>
      </c>
      <c r="V66" s="4" t="s">
        <v>0</v>
      </c>
    </row>
    <row r="67" spans="1:22" ht="25.5" customHeight="1" x14ac:dyDescent="0.2">
      <c r="A67" s="75" t="s">
        <v>0</v>
      </c>
      <c r="B67" s="75" t="s">
        <v>0</v>
      </c>
      <c r="C67" s="75" t="s">
        <v>0</v>
      </c>
      <c r="D67" s="75" t="s">
        <v>0</v>
      </c>
      <c r="E67" s="75" t="s">
        <v>0</v>
      </c>
      <c r="F67" s="75" t="s">
        <v>0</v>
      </c>
      <c r="G67" s="75" t="s">
        <v>0</v>
      </c>
      <c r="H67" s="75" t="s">
        <v>0</v>
      </c>
      <c r="I67" s="75" t="s">
        <v>0</v>
      </c>
      <c r="J67" s="75" t="s">
        <v>0</v>
      </c>
      <c r="K67" s="75" t="s">
        <v>0</v>
      </c>
      <c r="L67" s="75" t="s">
        <v>0</v>
      </c>
      <c r="M67" s="75" t="s">
        <v>0</v>
      </c>
      <c r="N67" s="75" t="s">
        <v>0</v>
      </c>
      <c r="O67" s="15" t="s">
        <v>128</v>
      </c>
      <c r="P67" s="4"/>
      <c r="Q67" s="4" t="s">
        <v>0</v>
      </c>
      <c r="R67" s="4" t="s">
        <v>0</v>
      </c>
      <c r="S67" s="4" t="s">
        <v>0</v>
      </c>
      <c r="T67" s="4" t="s">
        <v>0</v>
      </c>
      <c r="U67" s="4" t="s">
        <v>0</v>
      </c>
      <c r="V67" s="4" t="s">
        <v>0</v>
      </c>
    </row>
    <row r="68" spans="1:22" ht="25.5" customHeight="1" x14ac:dyDescent="0.2">
      <c r="A68" s="75" t="s">
        <v>0</v>
      </c>
      <c r="B68" s="75" t="s">
        <v>0</v>
      </c>
      <c r="C68" s="75" t="s">
        <v>0</v>
      </c>
      <c r="D68" s="75" t="s">
        <v>0</v>
      </c>
      <c r="E68" s="75" t="s">
        <v>0</v>
      </c>
      <c r="F68" s="75" t="s">
        <v>0</v>
      </c>
      <c r="G68" s="75" t="s">
        <v>0</v>
      </c>
      <c r="H68" s="75" t="s">
        <v>0</v>
      </c>
      <c r="I68" s="75" t="s">
        <v>0</v>
      </c>
      <c r="J68" s="75" t="s">
        <v>0</v>
      </c>
      <c r="K68" s="75" t="s">
        <v>0</v>
      </c>
      <c r="L68" s="75" t="s">
        <v>0</v>
      </c>
      <c r="M68" s="75" t="s">
        <v>0</v>
      </c>
      <c r="N68" s="75" t="s">
        <v>0</v>
      </c>
      <c r="O68" s="15" t="s">
        <v>129</v>
      </c>
      <c r="P68" s="3"/>
      <c r="Q68" s="4" t="s">
        <v>0</v>
      </c>
      <c r="R68" s="4" t="s">
        <v>0</v>
      </c>
      <c r="S68" s="4" t="s">
        <v>0</v>
      </c>
      <c r="T68" s="4" t="s">
        <v>0</v>
      </c>
      <c r="U68" s="4" t="s">
        <v>0</v>
      </c>
      <c r="V68" s="4" t="s">
        <v>0</v>
      </c>
    </row>
    <row r="69" spans="1:22" ht="25.5" customHeight="1" x14ac:dyDescent="0.2">
      <c r="A69" s="75" t="s">
        <v>0</v>
      </c>
      <c r="B69" s="75" t="s">
        <v>0</v>
      </c>
      <c r="C69" s="75" t="s">
        <v>0</v>
      </c>
      <c r="D69" s="75" t="s">
        <v>0</v>
      </c>
      <c r="E69" s="75" t="s">
        <v>0</v>
      </c>
      <c r="F69" s="75" t="s">
        <v>0</v>
      </c>
      <c r="G69" s="75" t="s">
        <v>0</v>
      </c>
      <c r="H69" s="75" t="s">
        <v>0</v>
      </c>
      <c r="I69" s="75" t="s">
        <v>0</v>
      </c>
      <c r="J69" s="75" t="s">
        <v>0</v>
      </c>
      <c r="K69" s="75" t="s">
        <v>0</v>
      </c>
      <c r="L69" s="75" t="s">
        <v>0</v>
      </c>
      <c r="M69" s="75" t="s">
        <v>0</v>
      </c>
      <c r="N69" s="75" t="s">
        <v>0</v>
      </c>
      <c r="O69" s="15" t="s">
        <v>130</v>
      </c>
      <c r="P69" s="4" t="s">
        <v>0</v>
      </c>
      <c r="Q69" s="4" t="s">
        <v>0</v>
      </c>
      <c r="R69" s="4" t="s">
        <v>0</v>
      </c>
      <c r="S69" s="4" t="s">
        <v>0</v>
      </c>
      <c r="T69" s="4" t="s">
        <v>0</v>
      </c>
      <c r="U69" s="4" t="s">
        <v>0</v>
      </c>
      <c r="V69" s="4" t="s">
        <v>0</v>
      </c>
    </row>
    <row r="70" spans="1:22" ht="25.5" customHeight="1" x14ac:dyDescent="0.2">
      <c r="A70" s="75" t="s">
        <v>0</v>
      </c>
      <c r="B70" s="75" t="s">
        <v>0</v>
      </c>
      <c r="C70" s="75" t="s">
        <v>0</v>
      </c>
      <c r="D70" s="75" t="s">
        <v>0</v>
      </c>
      <c r="E70" s="75" t="s">
        <v>0</v>
      </c>
      <c r="F70" s="75" t="s">
        <v>0</v>
      </c>
      <c r="G70" s="75" t="s">
        <v>0</v>
      </c>
      <c r="H70" s="75" t="s">
        <v>0</v>
      </c>
      <c r="I70" s="75" t="s">
        <v>0</v>
      </c>
      <c r="J70" s="75" t="s">
        <v>0</v>
      </c>
      <c r="K70" s="75" t="s">
        <v>0</v>
      </c>
      <c r="L70" s="75" t="s">
        <v>0</v>
      </c>
      <c r="M70" s="75" t="s">
        <v>0</v>
      </c>
      <c r="N70" s="75" t="s">
        <v>0</v>
      </c>
      <c r="O70" s="15" t="s">
        <v>131</v>
      </c>
      <c r="P70" s="4" t="s">
        <v>0</v>
      </c>
      <c r="Q70" s="4" t="s">
        <v>0</v>
      </c>
      <c r="R70" s="4" t="s">
        <v>0</v>
      </c>
      <c r="S70" s="4" t="s">
        <v>0</v>
      </c>
      <c r="T70" s="4" t="s">
        <v>0</v>
      </c>
      <c r="U70" s="4" t="s">
        <v>0</v>
      </c>
      <c r="V70" s="4" t="s">
        <v>0</v>
      </c>
    </row>
    <row r="71" spans="1:22" x14ac:dyDescent="0.2">
      <c r="A71" s="75" t="s">
        <v>0</v>
      </c>
      <c r="B71" s="75" t="s">
        <v>0</v>
      </c>
      <c r="C71" s="75" t="s">
        <v>0</v>
      </c>
      <c r="D71" s="75" t="s">
        <v>0</v>
      </c>
      <c r="E71" s="75" t="s">
        <v>0</v>
      </c>
      <c r="F71" s="75" t="s">
        <v>0</v>
      </c>
      <c r="G71" s="75" t="s">
        <v>0</v>
      </c>
      <c r="H71" s="75" t="s">
        <v>0</v>
      </c>
      <c r="I71" s="75" t="s">
        <v>0</v>
      </c>
      <c r="J71" s="75" t="s">
        <v>0</v>
      </c>
      <c r="K71" s="75" t="s">
        <v>0</v>
      </c>
      <c r="L71" s="75" t="s">
        <v>0</v>
      </c>
      <c r="M71" s="75" t="s">
        <v>0</v>
      </c>
      <c r="N71" s="75" t="s">
        <v>0</v>
      </c>
      <c r="O71" s="15" t="s">
        <v>64</v>
      </c>
      <c r="P71" s="4">
        <v>113447.3</v>
      </c>
      <c r="Q71" s="4">
        <v>1900</v>
      </c>
      <c r="R71" s="4" t="s">
        <v>0</v>
      </c>
      <c r="S71" s="4" t="s">
        <v>0</v>
      </c>
      <c r="T71" s="4">
        <v>49353.2</v>
      </c>
      <c r="U71" s="4">
        <v>62194.1</v>
      </c>
      <c r="V71" s="4" t="s">
        <v>0</v>
      </c>
    </row>
    <row r="72" spans="1:22" ht="25.5" customHeight="1" x14ac:dyDescent="0.2">
      <c r="A72" s="75" t="s">
        <v>26</v>
      </c>
      <c r="B72" s="74" t="s">
        <v>132</v>
      </c>
      <c r="C72" s="83" t="s">
        <v>49</v>
      </c>
      <c r="D72" s="74" t="s">
        <v>50</v>
      </c>
      <c r="E72" s="74" t="s">
        <v>110</v>
      </c>
      <c r="F72" s="74" t="s">
        <v>119</v>
      </c>
      <c r="G72" s="74" t="s">
        <v>53</v>
      </c>
      <c r="H72" s="74" t="s">
        <v>133</v>
      </c>
      <c r="I72" s="74" t="s">
        <v>134</v>
      </c>
      <c r="J72" s="74" t="s">
        <v>91</v>
      </c>
      <c r="K72" s="74" t="s">
        <v>0</v>
      </c>
      <c r="L72" s="74" t="s">
        <v>135</v>
      </c>
      <c r="M72" s="74" t="s">
        <v>136</v>
      </c>
      <c r="N72" s="74" t="s">
        <v>116</v>
      </c>
      <c r="O72" s="15" t="s">
        <v>124</v>
      </c>
      <c r="P72" s="4" t="s">
        <v>0</v>
      </c>
      <c r="Q72" s="4" t="s">
        <v>0</v>
      </c>
      <c r="R72" s="4" t="s">
        <v>0</v>
      </c>
      <c r="S72" s="4" t="s">
        <v>0</v>
      </c>
      <c r="T72" s="4" t="s">
        <v>0</v>
      </c>
      <c r="U72" s="4" t="s">
        <v>0</v>
      </c>
      <c r="V72" s="4" t="s">
        <v>0</v>
      </c>
    </row>
    <row r="73" spans="1:22" ht="25.5" customHeight="1" x14ac:dyDescent="0.2">
      <c r="A73" s="75" t="s">
        <v>0</v>
      </c>
      <c r="B73" s="75" t="s">
        <v>0</v>
      </c>
      <c r="C73" s="75" t="s">
        <v>0</v>
      </c>
      <c r="D73" s="75" t="s">
        <v>0</v>
      </c>
      <c r="E73" s="75" t="s">
        <v>0</v>
      </c>
      <c r="F73" s="75" t="s">
        <v>0</v>
      </c>
      <c r="G73" s="75" t="s">
        <v>0</v>
      </c>
      <c r="H73" s="75" t="s">
        <v>0</v>
      </c>
      <c r="I73" s="75" t="s">
        <v>0</v>
      </c>
      <c r="J73" s="75" t="s">
        <v>0</v>
      </c>
      <c r="K73" s="75" t="s">
        <v>0</v>
      </c>
      <c r="L73" s="75" t="s">
        <v>0</v>
      </c>
      <c r="M73" s="75" t="s">
        <v>0</v>
      </c>
      <c r="N73" s="75" t="s">
        <v>0</v>
      </c>
      <c r="O73" s="15" t="s">
        <v>125</v>
      </c>
      <c r="P73" s="4">
        <v>8295.1</v>
      </c>
      <c r="Q73" s="4" t="s">
        <v>0</v>
      </c>
      <c r="R73" s="4">
        <v>8295.1</v>
      </c>
      <c r="S73" s="4" t="s">
        <v>0</v>
      </c>
      <c r="T73" s="4" t="s">
        <v>0</v>
      </c>
      <c r="U73" s="4" t="s">
        <v>0</v>
      </c>
      <c r="V73" s="4" t="s">
        <v>0</v>
      </c>
    </row>
    <row r="74" spans="1:22" ht="25.5" customHeight="1" x14ac:dyDescent="0.2">
      <c r="A74" s="75" t="s">
        <v>0</v>
      </c>
      <c r="B74" s="75" t="s">
        <v>0</v>
      </c>
      <c r="C74" s="75" t="s">
        <v>0</v>
      </c>
      <c r="D74" s="75" t="s">
        <v>0</v>
      </c>
      <c r="E74" s="75" t="s">
        <v>0</v>
      </c>
      <c r="F74" s="75" t="s">
        <v>0</v>
      </c>
      <c r="G74" s="75" t="s">
        <v>0</v>
      </c>
      <c r="H74" s="75" t="s">
        <v>0</v>
      </c>
      <c r="I74" s="75" t="s">
        <v>0</v>
      </c>
      <c r="J74" s="75" t="s">
        <v>0</v>
      </c>
      <c r="K74" s="75" t="s">
        <v>0</v>
      </c>
      <c r="L74" s="75" t="s">
        <v>0</v>
      </c>
      <c r="M74" s="75" t="s">
        <v>0</v>
      </c>
      <c r="N74" s="75" t="s">
        <v>0</v>
      </c>
      <c r="O74" s="15" t="s">
        <v>126</v>
      </c>
      <c r="P74" s="4" t="s">
        <v>0</v>
      </c>
      <c r="Q74" s="4" t="s">
        <v>0</v>
      </c>
      <c r="R74" s="4" t="s">
        <v>0</v>
      </c>
      <c r="S74" s="4" t="s">
        <v>0</v>
      </c>
      <c r="T74" s="4" t="s">
        <v>0</v>
      </c>
      <c r="U74" s="4" t="s">
        <v>0</v>
      </c>
      <c r="V74" s="4" t="s">
        <v>0</v>
      </c>
    </row>
    <row r="75" spans="1:22" ht="25.5" customHeight="1" x14ac:dyDescent="0.2">
      <c r="A75" s="75" t="s">
        <v>0</v>
      </c>
      <c r="B75" s="75" t="s">
        <v>0</v>
      </c>
      <c r="C75" s="75" t="s">
        <v>0</v>
      </c>
      <c r="D75" s="75" t="s">
        <v>0</v>
      </c>
      <c r="E75" s="75" t="s">
        <v>0</v>
      </c>
      <c r="F75" s="75" t="s">
        <v>0</v>
      </c>
      <c r="G75" s="75" t="s">
        <v>0</v>
      </c>
      <c r="H75" s="75" t="s">
        <v>0</v>
      </c>
      <c r="I75" s="75" t="s">
        <v>0</v>
      </c>
      <c r="J75" s="75" t="s">
        <v>0</v>
      </c>
      <c r="K75" s="75" t="s">
        <v>0</v>
      </c>
      <c r="L75" s="75" t="s">
        <v>0</v>
      </c>
      <c r="M75" s="75" t="s">
        <v>0</v>
      </c>
      <c r="N75" s="75" t="s">
        <v>0</v>
      </c>
      <c r="O75" s="15" t="s">
        <v>127</v>
      </c>
      <c r="P75" s="4">
        <v>7900</v>
      </c>
      <c r="Q75" s="4" t="s">
        <v>0</v>
      </c>
      <c r="R75" s="4">
        <v>7900</v>
      </c>
      <c r="S75" s="4" t="s">
        <v>0</v>
      </c>
      <c r="T75" s="4" t="s">
        <v>0</v>
      </c>
      <c r="U75" s="4" t="s">
        <v>0</v>
      </c>
      <c r="V75" s="4" t="s">
        <v>0</v>
      </c>
    </row>
    <row r="76" spans="1:22" ht="25.5" customHeight="1" x14ac:dyDescent="0.2">
      <c r="A76" s="75" t="s">
        <v>0</v>
      </c>
      <c r="B76" s="75" t="s">
        <v>0</v>
      </c>
      <c r="C76" s="75" t="s">
        <v>0</v>
      </c>
      <c r="D76" s="75" t="s">
        <v>0</v>
      </c>
      <c r="E76" s="75" t="s">
        <v>0</v>
      </c>
      <c r="F76" s="75" t="s">
        <v>0</v>
      </c>
      <c r="G76" s="75" t="s">
        <v>0</v>
      </c>
      <c r="H76" s="75" t="s">
        <v>0</v>
      </c>
      <c r="I76" s="75" t="s">
        <v>0</v>
      </c>
      <c r="J76" s="75" t="s">
        <v>0</v>
      </c>
      <c r="K76" s="75" t="s">
        <v>0</v>
      </c>
      <c r="L76" s="75" t="s">
        <v>0</v>
      </c>
      <c r="M76" s="75" t="s">
        <v>0</v>
      </c>
      <c r="N76" s="75" t="s">
        <v>0</v>
      </c>
      <c r="O76" s="15" t="s">
        <v>128</v>
      </c>
      <c r="P76" s="4" t="s">
        <v>0</v>
      </c>
      <c r="Q76" s="4" t="s">
        <v>0</v>
      </c>
      <c r="R76" s="4" t="s">
        <v>0</v>
      </c>
      <c r="S76" s="4" t="s">
        <v>0</v>
      </c>
      <c r="T76" s="4" t="s">
        <v>0</v>
      </c>
      <c r="U76" s="4" t="s">
        <v>0</v>
      </c>
      <c r="V76" s="4" t="s">
        <v>0</v>
      </c>
    </row>
    <row r="77" spans="1:22" ht="25.5" customHeight="1" x14ac:dyDescent="0.2">
      <c r="A77" s="75" t="s">
        <v>0</v>
      </c>
      <c r="B77" s="75" t="s">
        <v>0</v>
      </c>
      <c r="C77" s="75" t="s">
        <v>0</v>
      </c>
      <c r="D77" s="75" t="s">
        <v>0</v>
      </c>
      <c r="E77" s="75" t="s">
        <v>0</v>
      </c>
      <c r="F77" s="75" t="s">
        <v>0</v>
      </c>
      <c r="G77" s="75" t="s">
        <v>0</v>
      </c>
      <c r="H77" s="75" t="s">
        <v>0</v>
      </c>
      <c r="I77" s="75" t="s">
        <v>0</v>
      </c>
      <c r="J77" s="75" t="s">
        <v>0</v>
      </c>
      <c r="K77" s="75" t="s">
        <v>0</v>
      </c>
      <c r="L77" s="75" t="s">
        <v>0</v>
      </c>
      <c r="M77" s="75" t="s">
        <v>0</v>
      </c>
      <c r="N77" s="75" t="s">
        <v>0</v>
      </c>
      <c r="O77" s="15" t="s">
        <v>129</v>
      </c>
      <c r="P77" s="5">
        <v>4933.5</v>
      </c>
      <c r="Q77" s="4" t="s">
        <v>0</v>
      </c>
      <c r="R77" s="4">
        <v>4933.5</v>
      </c>
      <c r="S77" s="4" t="s">
        <v>0</v>
      </c>
      <c r="T77" s="4" t="s">
        <v>0</v>
      </c>
      <c r="U77" s="4" t="s">
        <v>0</v>
      </c>
      <c r="V77" s="4" t="s">
        <v>0</v>
      </c>
    </row>
    <row r="78" spans="1:22" ht="25.5" customHeight="1" x14ac:dyDescent="0.2">
      <c r="A78" s="75" t="s">
        <v>0</v>
      </c>
      <c r="B78" s="75" t="s">
        <v>0</v>
      </c>
      <c r="C78" s="75" t="s">
        <v>0</v>
      </c>
      <c r="D78" s="75" t="s">
        <v>0</v>
      </c>
      <c r="E78" s="75" t="s">
        <v>0</v>
      </c>
      <c r="F78" s="75" t="s">
        <v>0</v>
      </c>
      <c r="G78" s="75" t="s">
        <v>0</v>
      </c>
      <c r="H78" s="75" t="s">
        <v>0</v>
      </c>
      <c r="I78" s="75" t="s">
        <v>0</v>
      </c>
      <c r="J78" s="75" t="s">
        <v>0</v>
      </c>
      <c r="K78" s="75" t="s">
        <v>0</v>
      </c>
      <c r="L78" s="75" t="s">
        <v>0</v>
      </c>
      <c r="M78" s="75" t="s">
        <v>0</v>
      </c>
      <c r="N78" s="75" t="s">
        <v>0</v>
      </c>
      <c r="O78" s="15" t="s">
        <v>130</v>
      </c>
      <c r="P78" s="4" t="s">
        <v>0</v>
      </c>
      <c r="Q78" s="4" t="s">
        <v>0</v>
      </c>
      <c r="R78" s="4" t="s">
        <v>0</v>
      </c>
      <c r="S78" s="4" t="s">
        <v>0</v>
      </c>
      <c r="T78" s="4" t="s">
        <v>0</v>
      </c>
      <c r="U78" s="4" t="s">
        <v>0</v>
      </c>
      <c r="V78" s="4" t="s">
        <v>0</v>
      </c>
    </row>
    <row r="79" spans="1:22" ht="25.5" customHeight="1" x14ac:dyDescent="0.2">
      <c r="A79" s="75" t="s">
        <v>0</v>
      </c>
      <c r="B79" s="75" t="s">
        <v>0</v>
      </c>
      <c r="C79" s="75" t="s">
        <v>0</v>
      </c>
      <c r="D79" s="75" t="s">
        <v>0</v>
      </c>
      <c r="E79" s="75" t="s">
        <v>0</v>
      </c>
      <c r="F79" s="75" t="s">
        <v>0</v>
      </c>
      <c r="G79" s="75" t="s">
        <v>0</v>
      </c>
      <c r="H79" s="75" t="s">
        <v>0</v>
      </c>
      <c r="I79" s="75" t="s">
        <v>0</v>
      </c>
      <c r="J79" s="75" t="s">
        <v>0</v>
      </c>
      <c r="K79" s="75" t="s">
        <v>0</v>
      </c>
      <c r="L79" s="75" t="s">
        <v>0</v>
      </c>
      <c r="M79" s="75" t="s">
        <v>0</v>
      </c>
      <c r="N79" s="75" t="s">
        <v>0</v>
      </c>
      <c r="O79" s="15" t="s">
        <v>131</v>
      </c>
      <c r="P79" s="4"/>
      <c r="Q79" s="4"/>
      <c r="R79" s="4"/>
      <c r="S79" s="4" t="s">
        <v>0</v>
      </c>
      <c r="T79" s="4" t="s">
        <v>0</v>
      </c>
      <c r="U79" s="4" t="s">
        <v>0</v>
      </c>
      <c r="V79" s="4" t="s">
        <v>0</v>
      </c>
    </row>
    <row r="80" spans="1:22" x14ac:dyDescent="0.2">
      <c r="A80" s="75" t="s">
        <v>0</v>
      </c>
      <c r="B80" s="75" t="s">
        <v>0</v>
      </c>
      <c r="C80" s="75" t="s">
        <v>0</v>
      </c>
      <c r="D80" s="75" t="s">
        <v>0</v>
      </c>
      <c r="E80" s="75" t="s">
        <v>0</v>
      </c>
      <c r="F80" s="75" t="s">
        <v>0</v>
      </c>
      <c r="G80" s="75" t="s">
        <v>0</v>
      </c>
      <c r="H80" s="75" t="s">
        <v>0</v>
      </c>
      <c r="I80" s="75" t="s">
        <v>0</v>
      </c>
      <c r="J80" s="75" t="s">
        <v>0</v>
      </c>
      <c r="K80" s="75" t="s">
        <v>0</v>
      </c>
      <c r="L80" s="75" t="s">
        <v>0</v>
      </c>
      <c r="M80" s="75" t="s">
        <v>0</v>
      </c>
      <c r="N80" s="75" t="s">
        <v>0</v>
      </c>
      <c r="O80" s="15" t="s">
        <v>64</v>
      </c>
      <c r="P80" s="4">
        <v>21128.6</v>
      </c>
      <c r="Q80" s="4" t="s">
        <v>0</v>
      </c>
      <c r="R80" s="4">
        <v>21128.6</v>
      </c>
      <c r="S80" s="4" t="s">
        <v>0</v>
      </c>
      <c r="T80" s="4" t="s">
        <v>0</v>
      </c>
      <c r="U80" s="4" t="s">
        <v>0</v>
      </c>
      <c r="V80" s="4" t="s">
        <v>0</v>
      </c>
    </row>
    <row r="81" spans="1:22" ht="25.5" customHeight="1" x14ac:dyDescent="0.2">
      <c r="A81" s="75">
        <v>3</v>
      </c>
      <c r="B81" s="74" t="s">
        <v>169</v>
      </c>
      <c r="C81" s="83" t="s">
        <v>49</v>
      </c>
      <c r="D81" s="74" t="s">
        <v>50</v>
      </c>
      <c r="E81" s="74" t="s">
        <v>51</v>
      </c>
      <c r="F81" s="74" t="s">
        <v>119</v>
      </c>
      <c r="G81" s="74" t="s">
        <v>53</v>
      </c>
      <c r="H81" s="74" t="s">
        <v>54</v>
      </c>
      <c r="I81" s="74" t="s">
        <v>173</v>
      </c>
      <c r="J81" s="74" t="s">
        <v>157</v>
      </c>
      <c r="K81" s="74" t="s">
        <v>0</v>
      </c>
      <c r="L81" s="74" t="s">
        <v>175</v>
      </c>
      <c r="M81" s="74">
        <v>840000</v>
      </c>
      <c r="N81" s="74" t="s">
        <v>59</v>
      </c>
      <c r="O81" s="15" t="s">
        <v>124</v>
      </c>
      <c r="P81" s="4">
        <v>3649.5</v>
      </c>
      <c r="Q81" s="4">
        <v>3649.5</v>
      </c>
      <c r="R81" s="4" t="s">
        <v>0</v>
      </c>
      <c r="S81" s="4" t="s">
        <v>0</v>
      </c>
      <c r="T81" s="4" t="s">
        <v>0</v>
      </c>
      <c r="U81" s="4" t="s">
        <v>0</v>
      </c>
      <c r="V81" s="4" t="s">
        <v>0</v>
      </c>
    </row>
    <row r="82" spans="1:22" ht="25.5" customHeight="1" x14ac:dyDescent="0.2">
      <c r="A82" s="75" t="s">
        <v>0</v>
      </c>
      <c r="B82" s="75" t="s">
        <v>0</v>
      </c>
      <c r="C82" s="75" t="s">
        <v>0</v>
      </c>
      <c r="D82" s="75" t="s">
        <v>0</v>
      </c>
      <c r="E82" s="75" t="s">
        <v>0</v>
      </c>
      <c r="F82" s="75" t="s">
        <v>0</v>
      </c>
      <c r="G82" s="75" t="s">
        <v>0</v>
      </c>
      <c r="H82" s="75" t="s">
        <v>0</v>
      </c>
      <c r="I82" s="75" t="s">
        <v>0</v>
      </c>
      <c r="J82" s="75" t="s">
        <v>0</v>
      </c>
      <c r="K82" s="75" t="s">
        <v>0</v>
      </c>
      <c r="L82" s="75" t="s">
        <v>0</v>
      </c>
      <c r="M82" s="75" t="s">
        <v>0</v>
      </c>
      <c r="N82" s="75" t="s">
        <v>0</v>
      </c>
      <c r="O82" s="15" t="s">
        <v>125</v>
      </c>
      <c r="P82" s="4" t="s">
        <v>0</v>
      </c>
      <c r="Q82" s="4" t="s">
        <v>0</v>
      </c>
      <c r="R82" s="4" t="s">
        <v>0</v>
      </c>
      <c r="S82" s="4" t="s">
        <v>0</v>
      </c>
      <c r="T82" s="4" t="s">
        <v>0</v>
      </c>
      <c r="U82" s="4" t="s">
        <v>0</v>
      </c>
      <c r="V82" s="4" t="s">
        <v>0</v>
      </c>
    </row>
    <row r="83" spans="1:22" ht="25.5" customHeight="1" x14ac:dyDescent="0.2">
      <c r="A83" s="75" t="s">
        <v>0</v>
      </c>
      <c r="B83" s="75" t="s">
        <v>0</v>
      </c>
      <c r="C83" s="75" t="s">
        <v>0</v>
      </c>
      <c r="D83" s="75" t="s">
        <v>0</v>
      </c>
      <c r="E83" s="75" t="s">
        <v>0</v>
      </c>
      <c r="F83" s="75" t="s">
        <v>0</v>
      </c>
      <c r="G83" s="75" t="s">
        <v>0</v>
      </c>
      <c r="H83" s="75" t="s">
        <v>0</v>
      </c>
      <c r="I83" s="75" t="s">
        <v>0</v>
      </c>
      <c r="J83" s="75" t="s">
        <v>0</v>
      </c>
      <c r="K83" s="75" t="s">
        <v>0</v>
      </c>
      <c r="L83" s="75" t="s">
        <v>0</v>
      </c>
      <c r="M83" s="75" t="s">
        <v>0</v>
      </c>
      <c r="N83" s="75" t="s">
        <v>0</v>
      </c>
      <c r="O83" s="15" t="s">
        <v>126</v>
      </c>
      <c r="P83" s="4" t="s">
        <v>0</v>
      </c>
      <c r="Q83" s="4" t="s">
        <v>0</v>
      </c>
      <c r="R83" s="4" t="s">
        <v>0</v>
      </c>
      <c r="S83" s="4" t="s">
        <v>0</v>
      </c>
      <c r="T83" s="4" t="s">
        <v>0</v>
      </c>
      <c r="U83" s="4" t="s">
        <v>0</v>
      </c>
      <c r="V83" s="4" t="s">
        <v>0</v>
      </c>
    </row>
    <row r="84" spans="1:22" ht="25.5" customHeight="1" x14ac:dyDescent="0.2">
      <c r="A84" s="75" t="s">
        <v>0</v>
      </c>
      <c r="B84" s="75" t="s">
        <v>0</v>
      </c>
      <c r="C84" s="75" t="s">
        <v>0</v>
      </c>
      <c r="D84" s="75" t="s">
        <v>0</v>
      </c>
      <c r="E84" s="75" t="s">
        <v>0</v>
      </c>
      <c r="F84" s="75" t="s">
        <v>0</v>
      </c>
      <c r="G84" s="75" t="s">
        <v>0</v>
      </c>
      <c r="H84" s="75" t="s">
        <v>0</v>
      </c>
      <c r="I84" s="75" t="s">
        <v>0</v>
      </c>
      <c r="J84" s="75" t="s">
        <v>0</v>
      </c>
      <c r="K84" s="75" t="s">
        <v>0</v>
      </c>
      <c r="L84" s="75" t="s">
        <v>0</v>
      </c>
      <c r="M84" s="75" t="s">
        <v>0</v>
      </c>
      <c r="N84" s="75" t="s">
        <v>0</v>
      </c>
      <c r="O84" s="15" t="s">
        <v>127</v>
      </c>
      <c r="P84" s="12">
        <f>U84+V84</f>
        <v>840000</v>
      </c>
      <c r="Q84" s="4" t="s">
        <v>0</v>
      </c>
      <c r="R84" s="4" t="s">
        <v>0</v>
      </c>
      <c r="S84" s="4" t="s">
        <v>0</v>
      </c>
      <c r="T84" s="4" t="s">
        <v>0</v>
      </c>
      <c r="U84" s="4">
        <v>400000</v>
      </c>
      <c r="V84" s="4">
        <v>440000</v>
      </c>
    </row>
    <row r="85" spans="1:22" ht="25.5" customHeight="1" x14ac:dyDescent="0.2">
      <c r="A85" s="75" t="s">
        <v>0</v>
      </c>
      <c r="B85" s="75" t="s">
        <v>0</v>
      </c>
      <c r="C85" s="75" t="s">
        <v>0</v>
      </c>
      <c r="D85" s="75" t="s">
        <v>0</v>
      </c>
      <c r="E85" s="75" t="s">
        <v>0</v>
      </c>
      <c r="F85" s="75" t="s">
        <v>0</v>
      </c>
      <c r="G85" s="75" t="s">
        <v>0</v>
      </c>
      <c r="H85" s="75" t="s">
        <v>0</v>
      </c>
      <c r="I85" s="75" t="s">
        <v>0</v>
      </c>
      <c r="J85" s="75" t="s">
        <v>0</v>
      </c>
      <c r="K85" s="75" t="s">
        <v>0</v>
      </c>
      <c r="L85" s="75" t="s">
        <v>0</v>
      </c>
      <c r="M85" s="75" t="s">
        <v>0</v>
      </c>
      <c r="N85" s="75" t="s">
        <v>0</v>
      </c>
      <c r="O85" s="15" t="s">
        <v>128</v>
      </c>
      <c r="P85" s="4"/>
      <c r="Q85" s="4" t="s">
        <v>0</v>
      </c>
      <c r="R85" s="4" t="s">
        <v>0</v>
      </c>
      <c r="S85" s="4" t="s">
        <v>0</v>
      </c>
      <c r="T85" s="4" t="s">
        <v>0</v>
      </c>
      <c r="U85" s="4" t="s">
        <v>0</v>
      </c>
      <c r="V85" s="4" t="s">
        <v>0</v>
      </c>
    </row>
    <row r="86" spans="1:22" ht="25.5" customHeight="1" x14ac:dyDescent="0.2">
      <c r="A86" s="75" t="s">
        <v>0</v>
      </c>
      <c r="B86" s="75" t="s">
        <v>0</v>
      </c>
      <c r="C86" s="75" t="s">
        <v>0</v>
      </c>
      <c r="D86" s="75" t="s">
        <v>0</v>
      </c>
      <c r="E86" s="75" t="s">
        <v>0</v>
      </c>
      <c r="F86" s="75" t="s">
        <v>0</v>
      </c>
      <c r="G86" s="75" t="s">
        <v>0</v>
      </c>
      <c r="H86" s="75" t="s">
        <v>0</v>
      </c>
      <c r="I86" s="75" t="s">
        <v>0</v>
      </c>
      <c r="J86" s="75" t="s">
        <v>0</v>
      </c>
      <c r="K86" s="75" t="s">
        <v>0</v>
      </c>
      <c r="L86" s="75" t="s">
        <v>0</v>
      </c>
      <c r="M86" s="75" t="s">
        <v>0</v>
      </c>
      <c r="N86" s="75" t="s">
        <v>0</v>
      </c>
      <c r="O86" s="15" t="s">
        <v>129</v>
      </c>
      <c r="P86" s="3"/>
      <c r="Q86" s="4" t="s">
        <v>0</v>
      </c>
      <c r="R86" s="4" t="s">
        <v>0</v>
      </c>
      <c r="S86" s="4" t="s">
        <v>0</v>
      </c>
      <c r="T86" s="4" t="s">
        <v>0</v>
      </c>
      <c r="U86" s="4" t="s">
        <v>0</v>
      </c>
      <c r="V86" s="4" t="s">
        <v>0</v>
      </c>
    </row>
    <row r="87" spans="1:22" ht="25.5" customHeight="1" x14ac:dyDescent="0.2">
      <c r="A87" s="75" t="s">
        <v>0</v>
      </c>
      <c r="B87" s="75" t="s">
        <v>0</v>
      </c>
      <c r="C87" s="75" t="s">
        <v>0</v>
      </c>
      <c r="D87" s="75" t="s">
        <v>0</v>
      </c>
      <c r="E87" s="75" t="s">
        <v>0</v>
      </c>
      <c r="F87" s="75" t="s">
        <v>0</v>
      </c>
      <c r="G87" s="75" t="s">
        <v>0</v>
      </c>
      <c r="H87" s="75" t="s">
        <v>0</v>
      </c>
      <c r="I87" s="75" t="s">
        <v>0</v>
      </c>
      <c r="J87" s="75" t="s">
        <v>0</v>
      </c>
      <c r="K87" s="75" t="s">
        <v>0</v>
      </c>
      <c r="L87" s="75" t="s">
        <v>0</v>
      </c>
      <c r="M87" s="75" t="s">
        <v>0</v>
      </c>
      <c r="N87" s="75" t="s">
        <v>0</v>
      </c>
      <c r="O87" s="15" t="s">
        <v>130</v>
      </c>
      <c r="P87" s="4" t="s">
        <v>0</v>
      </c>
      <c r="Q87" s="4" t="s">
        <v>0</v>
      </c>
      <c r="R87" s="4" t="s">
        <v>0</v>
      </c>
      <c r="S87" s="4" t="s">
        <v>0</v>
      </c>
      <c r="T87" s="4" t="s">
        <v>0</v>
      </c>
      <c r="U87" s="4" t="s">
        <v>0</v>
      </c>
      <c r="V87" s="4" t="s">
        <v>0</v>
      </c>
    </row>
    <row r="88" spans="1:22" ht="25.5" customHeight="1" x14ac:dyDescent="0.2">
      <c r="A88" s="75" t="s">
        <v>0</v>
      </c>
      <c r="B88" s="75" t="s">
        <v>0</v>
      </c>
      <c r="C88" s="75" t="s">
        <v>0</v>
      </c>
      <c r="D88" s="75" t="s">
        <v>0</v>
      </c>
      <c r="E88" s="75" t="s">
        <v>0</v>
      </c>
      <c r="F88" s="75" t="s">
        <v>0</v>
      </c>
      <c r="G88" s="75" t="s">
        <v>0</v>
      </c>
      <c r="H88" s="75" t="s">
        <v>0</v>
      </c>
      <c r="I88" s="75" t="s">
        <v>0</v>
      </c>
      <c r="J88" s="75" t="s">
        <v>0</v>
      </c>
      <c r="K88" s="75" t="s">
        <v>0</v>
      </c>
      <c r="L88" s="75" t="s">
        <v>0</v>
      </c>
      <c r="M88" s="75" t="s">
        <v>0</v>
      </c>
      <c r="N88" s="75" t="s">
        <v>0</v>
      </c>
      <c r="O88" s="15" t="s">
        <v>131</v>
      </c>
      <c r="P88" s="4" t="s">
        <v>0</v>
      </c>
      <c r="Q88" s="4" t="s">
        <v>0</v>
      </c>
      <c r="R88" s="4" t="s">
        <v>0</v>
      </c>
      <c r="S88" s="4" t="s">
        <v>0</v>
      </c>
      <c r="T88" s="4" t="s">
        <v>0</v>
      </c>
      <c r="U88" s="4" t="s">
        <v>0</v>
      </c>
      <c r="V88" s="4" t="s">
        <v>0</v>
      </c>
    </row>
    <row r="89" spans="1:22" x14ac:dyDescent="0.2">
      <c r="A89" s="75" t="s">
        <v>0</v>
      </c>
      <c r="B89" s="75" t="s">
        <v>0</v>
      </c>
      <c r="C89" s="75" t="s">
        <v>0</v>
      </c>
      <c r="D89" s="75" t="s">
        <v>0</v>
      </c>
      <c r="E89" s="75" t="s">
        <v>0</v>
      </c>
      <c r="F89" s="75" t="s">
        <v>0</v>
      </c>
      <c r="G89" s="75" t="s">
        <v>0</v>
      </c>
      <c r="H89" s="75" t="s">
        <v>0</v>
      </c>
      <c r="I89" s="75" t="s">
        <v>0</v>
      </c>
      <c r="J89" s="75" t="s">
        <v>0</v>
      </c>
      <c r="K89" s="75" t="s">
        <v>0</v>
      </c>
      <c r="L89" s="75" t="s">
        <v>0</v>
      </c>
      <c r="M89" s="75" t="s">
        <v>0</v>
      </c>
      <c r="N89" s="75" t="s">
        <v>0</v>
      </c>
      <c r="O89" s="15" t="s">
        <v>64</v>
      </c>
      <c r="P89" s="4">
        <f>P81+P84</f>
        <v>843649.5</v>
      </c>
      <c r="Q89" s="4">
        <v>3649.5</v>
      </c>
      <c r="R89" s="4" t="s">
        <v>0</v>
      </c>
      <c r="S89" s="4" t="s">
        <v>0</v>
      </c>
      <c r="T89" s="4" t="s">
        <v>0</v>
      </c>
      <c r="U89" s="4">
        <f>U84</f>
        <v>400000</v>
      </c>
      <c r="V89" s="4">
        <f>V84</f>
        <v>440000</v>
      </c>
    </row>
    <row r="90" spans="1:22" ht="25.5" customHeight="1" x14ac:dyDescent="0.2">
      <c r="A90" s="75">
        <v>4</v>
      </c>
      <c r="B90" s="74" t="s">
        <v>140</v>
      </c>
      <c r="C90" s="83" t="s">
        <v>49</v>
      </c>
      <c r="D90" s="74" t="s">
        <v>66</v>
      </c>
      <c r="E90" s="74" t="s">
        <v>51</v>
      </c>
      <c r="F90" s="74" t="s">
        <v>119</v>
      </c>
      <c r="G90" s="74" t="s">
        <v>53</v>
      </c>
      <c r="H90" s="74" t="s">
        <v>54</v>
      </c>
      <c r="I90" s="74" t="s">
        <v>0</v>
      </c>
      <c r="J90" s="74" t="s">
        <v>157</v>
      </c>
      <c r="K90" s="74" t="s">
        <v>0</v>
      </c>
      <c r="L90" s="74" t="s">
        <v>0</v>
      </c>
      <c r="M90" s="74" t="s">
        <v>0</v>
      </c>
      <c r="N90" s="74" t="s">
        <v>59</v>
      </c>
      <c r="O90" s="15" t="s">
        <v>124</v>
      </c>
      <c r="P90" s="4">
        <v>18000</v>
      </c>
      <c r="Q90" s="4">
        <v>3000</v>
      </c>
      <c r="R90" s="4">
        <v>5000</v>
      </c>
      <c r="S90" s="4">
        <v>5000</v>
      </c>
      <c r="T90" s="4">
        <v>5000</v>
      </c>
      <c r="U90" s="4" t="s">
        <v>0</v>
      </c>
      <c r="V90" s="4" t="s">
        <v>0</v>
      </c>
    </row>
    <row r="91" spans="1:22" ht="25.5" customHeight="1" x14ac:dyDescent="0.2">
      <c r="A91" s="75" t="s">
        <v>0</v>
      </c>
      <c r="B91" s="75" t="s">
        <v>0</v>
      </c>
      <c r="C91" s="75" t="s">
        <v>0</v>
      </c>
      <c r="D91" s="75"/>
      <c r="E91" s="75" t="s">
        <v>0</v>
      </c>
      <c r="F91" s="75" t="s">
        <v>0</v>
      </c>
      <c r="G91" s="75" t="s">
        <v>0</v>
      </c>
      <c r="H91" s="75" t="s">
        <v>0</v>
      </c>
      <c r="I91" s="75" t="s">
        <v>0</v>
      </c>
      <c r="J91" s="75" t="s">
        <v>0</v>
      </c>
      <c r="K91" s="75" t="s">
        <v>0</v>
      </c>
      <c r="L91" s="75" t="s">
        <v>0</v>
      </c>
      <c r="M91" s="75" t="s">
        <v>0</v>
      </c>
      <c r="N91" s="75" t="s">
        <v>0</v>
      </c>
      <c r="O91" s="15" t="s">
        <v>125</v>
      </c>
      <c r="P91" s="4">
        <f>U91+V91</f>
        <v>60000</v>
      </c>
      <c r="Q91" s="4" t="s">
        <v>0</v>
      </c>
      <c r="R91" s="4" t="s">
        <v>0</v>
      </c>
      <c r="S91" s="4" t="s">
        <v>0</v>
      </c>
      <c r="T91" s="4" t="s">
        <v>0</v>
      </c>
      <c r="U91" s="4">
        <v>30000</v>
      </c>
      <c r="V91" s="4">
        <v>30000</v>
      </c>
    </row>
    <row r="92" spans="1:22" ht="25.5" customHeight="1" x14ac:dyDescent="0.2">
      <c r="A92" s="75" t="s">
        <v>0</v>
      </c>
      <c r="B92" s="75" t="s">
        <v>0</v>
      </c>
      <c r="C92" s="75" t="s">
        <v>0</v>
      </c>
      <c r="D92" s="75"/>
      <c r="E92" s="75" t="s">
        <v>0</v>
      </c>
      <c r="F92" s="75" t="s">
        <v>0</v>
      </c>
      <c r="G92" s="75" t="s">
        <v>0</v>
      </c>
      <c r="H92" s="75" t="s">
        <v>0</v>
      </c>
      <c r="I92" s="75" t="s">
        <v>0</v>
      </c>
      <c r="J92" s="75" t="s">
        <v>0</v>
      </c>
      <c r="K92" s="75" t="s">
        <v>0</v>
      </c>
      <c r="L92" s="75" t="s">
        <v>0</v>
      </c>
      <c r="M92" s="75" t="s">
        <v>0</v>
      </c>
      <c r="N92" s="75" t="s">
        <v>0</v>
      </c>
      <c r="O92" s="15" t="s">
        <v>126</v>
      </c>
      <c r="P92" s="4" t="s">
        <v>0</v>
      </c>
      <c r="Q92" s="4" t="s">
        <v>0</v>
      </c>
      <c r="R92" s="4" t="s">
        <v>0</v>
      </c>
      <c r="S92" s="4" t="s">
        <v>0</v>
      </c>
      <c r="T92" s="4" t="s">
        <v>0</v>
      </c>
      <c r="U92" s="4" t="s">
        <v>0</v>
      </c>
      <c r="V92" s="4" t="s">
        <v>0</v>
      </c>
    </row>
    <row r="93" spans="1:22" ht="25.5" customHeight="1" x14ac:dyDescent="0.2">
      <c r="A93" s="75" t="s">
        <v>0</v>
      </c>
      <c r="B93" s="75" t="s">
        <v>0</v>
      </c>
      <c r="C93" s="75" t="s">
        <v>0</v>
      </c>
      <c r="D93" s="75"/>
      <c r="E93" s="75" t="s">
        <v>0</v>
      </c>
      <c r="F93" s="75" t="s">
        <v>0</v>
      </c>
      <c r="G93" s="75" t="s">
        <v>0</v>
      </c>
      <c r="H93" s="75" t="s">
        <v>0</v>
      </c>
      <c r="I93" s="75" t="s">
        <v>0</v>
      </c>
      <c r="J93" s="75" t="s">
        <v>0</v>
      </c>
      <c r="K93" s="75" t="s">
        <v>0</v>
      </c>
      <c r="L93" s="75" t="s">
        <v>0</v>
      </c>
      <c r="M93" s="75" t="s">
        <v>0</v>
      </c>
      <c r="N93" s="75" t="s">
        <v>0</v>
      </c>
      <c r="O93" s="15" t="s">
        <v>127</v>
      </c>
      <c r="P93" s="3"/>
      <c r="Q93" s="4" t="s">
        <v>0</v>
      </c>
      <c r="R93" s="4" t="s">
        <v>0</v>
      </c>
      <c r="S93" s="4" t="s">
        <v>0</v>
      </c>
      <c r="T93" s="4" t="s">
        <v>0</v>
      </c>
      <c r="U93" s="4" t="s">
        <v>0</v>
      </c>
      <c r="V93" s="4" t="s">
        <v>0</v>
      </c>
    </row>
    <row r="94" spans="1:22" ht="25.5" customHeight="1" x14ac:dyDescent="0.2">
      <c r="A94" s="75" t="s">
        <v>0</v>
      </c>
      <c r="B94" s="75" t="s">
        <v>0</v>
      </c>
      <c r="C94" s="75" t="s">
        <v>0</v>
      </c>
      <c r="D94" s="75"/>
      <c r="E94" s="75" t="s">
        <v>0</v>
      </c>
      <c r="F94" s="75" t="s">
        <v>0</v>
      </c>
      <c r="G94" s="75" t="s">
        <v>0</v>
      </c>
      <c r="H94" s="75" t="s">
        <v>0</v>
      </c>
      <c r="I94" s="75" t="s">
        <v>0</v>
      </c>
      <c r="J94" s="75" t="s">
        <v>0</v>
      </c>
      <c r="K94" s="75" t="s">
        <v>0</v>
      </c>
      <c r="L94" s="75" t="s">
        <v>0</v>
      </c>
      <c r="M94" s="75" t="s">
        <v>0</v>
      </c>
      <c r="N94" s="75" t="s">
        <v>0</v>
      </c>
      <c r="O94" s="15" t="s">
        <v>128</v>
      </c>
      <c r="P94" s="4"/>
      <c r="Q94" s="4" t="s">
        <v>0</v>
      </c>
      <c r="R94" s="4" t="s">
        <v>0</v>
      </c>
      <c r="S94" s="4" t="s">
        <v>0</v>
      </c>
      <c r="T94" s="4" t="s">
        <v>0</v>
      </c>
      <c r="U94" s="4" t="s">
        <v>0</v>
      </c>
      <c r="V94" s="4" t="s">
        <v>0</v>
      </c>
    </row>
    <row r="95" spans="1:22" ht="25.5" customHeight="1" x14ac:dyDescent="0.2">
      <c r="A95" s="75" t="s">
        <v>0</v>
      </c>
      <c r="B95" s="75" t="s">
        <v>0</v>
      </c>
      <c r="C95" s="75" t="s">
        <v>0</v>
      </c>
      <c r="D95" s="75"/>
      <c r="E95" s="75" t="s">
        <v>0</v>
      </c>
      <c r="F95" s="75" t="s">
        <v>0</v>
      </c>
      <c r="G95" s="75" t="s">
        <v>0</v>
      </c>
      <c r="H95" s="75" t="s">
        <v>0</v>
      </c>
      <c r="I95" s="75" t="s">
        <v>0</v>
      </c>
      <c r="J95" s="75" t="s">
        <v>0</v>
      </c>
      <c r="K95" s="75" t="s">
        <v>0</v>
      </c>
      <c r="L95" s="75" t="s">
        <v>0</v>
      </c>
      <c r="M95" s="75" t="s">
        <v>0</v>
      </c>
      <c r="N95" s="75" t="s">
        <v>0</v>
      </c>
      <c r="O95" s="15" t="s">
        <v>129</v>
      </c>
      <c r="P95" s="3"/>
      <c r="Q95" s="4" t="s">
        <v>0</v>
      </c>
      <c r="R95" s="4" t="s">
        <v>0</v>
      </c>
      <c r="S95" s="4" t="s">
        <v>0</v>
      </c>
      <c r="T95" s="4" t="s">
        <v>0</v>
      </c>
      <c r="U95" s="4" t="s">
        <v>0</v>
      </c>
      <c r="V95" s="4" t="s">
        <v>0</v>
      </c>
    </row>
    <row r="96" spans="1:22" ht="25.5" customHeight="1" x14ac:dyDescent="0.2">
      <c r="A96" s="75" t="s">
        <v>0</v>
      </c>
      <c r="B96" s="75" t="s">
        <v>0</v>
      </c>
      <c r="C96" s="75" t="s">
        <v>0</v>
      </c>
      <c r="D96" s="75"/>
      <c r="E96" s="75" t="s">
        <v>0</v>
      </c>
      <c r="F96" s="75" t="s">
        <v>0</v>
      </c>
      <c r="G96" s="75" t="s">
        <v>0</v>
      </c>
      <c r="H96" s="75" t="s">
        <v>0</v>
      </c>
      <c r="I96" s="75" t="s">
        <v>0</v>
      </c>
      <c r="J96" s="75" t="s">
        <v>0</v>
      </c>
      <c r="K96" s="75" t="s">
        <v>0</v>
      </c>
      <c r="L96" s="75" t="s">
        <v>0</v>
      </c>
      <c r="M96" s="75" t="s">
        <v>0</v>
      </c>
      <c r="N96" s="75" t="s">
        <v>0</v>
      </c>
      <c r="O96" s="15" t="s">
        <v>130</v>
      </c>
      <c r="P96" s="4" t="s">
        <v>0</v>
      </c>
      <c r="Q96" s="4" t="s">
        <v>0</v>
      </c>
      <c r="R96" s="4" t="s">
        <v>0</v>
      </c>
      <c r="S96" s="4" t="s">
        <v>0</v>
      </c>
      <c r="T96" s="4" t="s">
        <v>0</v>
      </c>
      <c r="U96" s="4" t="s">
        <v>0</v>
      </c>
      <c r="V96" s="4" t="s">
        <v>0</v>
      </c>
    </row>
    <row r="97" spans="1:26" ht="25.5" customHeight="1" x14ac:dyDescent="0.2">
      <c r="A97" s="75" t="s">
        <v>0</v>
      </c>
      <c r="B97" s="75" t="s">
        <v>0</v>
      </c>
      <c r="C97" s="75" t="s">
        <v>0</v>
      </c>
      <c r="D97" s="75"/>
      <c r="E97" s="75" t="s">
        <v>0</v>
      </c>
      <c r="F97" s="75" t="s">
        <v>0</v>
      </c>
      <c r="G97" s="75" t="s">
        <v>0</v>
      </c>
      <c r="H97" s="75" t="s">
        <v>0</v>
      </c>
      <c r="I97" s="75" t="s">
        <v>0</v>
      </c>
      <c r="J97" s="75" t="s">
        <v>0</v>
      </c>
      <c r="K97" s="75" t="s">
        <v>0</v>
      </c>
      <c r="L97" s="75" t="s">
        <v>0</v>
      </c>
      <c r="M97" s="75" t="s">
        <v>0</v>
      </c>
      <c r="N97" s="75" t="s">
        <v>0</v>
      </c>
      <c r="O97" s="15" t="s">
        <v>131</v>
      </c>
      <c r="P97" s="4" t="s">
        <v>0</v>
      </c>
      <c r="Q97" s="4" t="s">
        <v>0</v>
      </c>
      <c r="R97" s="4" t="s">
        <v>0</v>
      </c>
      <c r="S97" s="4" t="s">
        <v>0</v>
      </c>
      <c r="T97" s="4" t="s">
        <v>0</v>
      </c>
      <c r="U97" s="4" t="s">
        <v>0</v>
      </c>
      <c r="V97" s="4" t="s">
        <v>0</v>
      </c>
    </row>
    <row r="98" spans="1:26" x14ac:dyDescent="0.2">
      <c r="A98" s="75" t="s">
        <v>0</v>
      </c>
      <c r="B98" s="75" t="s">
        <v>0</v>
      </c>
      <c r="C98" s="75" t="s">
        <v>0</v>
      </c>
      <c r="D98" s="75"/>
      <c r="E98" s="75" t="s">
        <v>0</v>
      </c>
      <c r="F98" s="75" t="s">
        <v>0</v>
      </c>
      <c r="G98" s="75" t="s">
        <v>0</v>
      </c>
      <c r="H98" s="75" t="s">
        <v>0</v>
      </c>
      <c r="I98" s="75" t="s">
        <v>0</v>
      </c>
      <c r="J98" s="75" t="s">
        <v>0</v>
      </c>
      <c r="K98" s="75" t="s">
        <v>0</v>
      </c>
      <c r="L98" s="75" t="s">
        <v>0</v>
      </c>
      <c r="M98" s="75" t="s">
        <v>0</v>
      </c>
      <c r="N98" s="75" t="s">
        <v>0</v>
      </c>
      <c r="O98" s="15" t="s">
        <v>64</v>
      </c>
      <c r="P98" s="4">
        <f>P91+P90</f>
        <v>78000</v>
      </c>
      <c r="Q98" s="4">
        <v>3000</v>
      </c>
      <c r="R98" s="4">
        <v>5000</v>
      </c>
      <c r="S98" s="4">
        <v>5000</v>
      </c>
      <c r="T98" s="4">
        <v>5000</v>
      </c>
      <c r="U98" s="4">
        <f>U91</f>
        <v>30000</v>
      </c>
      <c r="V98" s="4">
        <f>V91</f>
        <v>30000</v>
      </c>
    </row>
    <row r="99" spans="1:26" ht="11.25" customHeight="1" x14ac:dyDescent="0.2">
      <c r="A99" s="75" t="s">
        <v>137</v>
      </c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15" t="s">
        <v>60</v>
      </c>
      <c r="P99" s="4">
        <f>SUM(Q99:V99)</f>
        <v>2183489.8000000003</v>
      </c>
      <c r="Q99" s="4">
        <f t="shared" ref="Q99:V99" si="0">SUMIF($O$7:$O$98,"ОБ*",Q$7:Q$98)</f>
        <v>160931.40000000002</v>
      </c>
      <c r="R99" s="4">
        <f t="shared" si="0"/>
        <v>706636.9</v>
      </c>
      <c r="S99" s="4">
        <f t="shared" si="0"/>
        <v>325435.80000000005</v>
      </c>
      <c r="T99" s="4">
        <f t="shared" si="0"/>
        <v>268291.60000000003</v>
      </c>
      <c r="U99" s="4">
        <f t="shared" si="0"/>
        <v>342194.1</v>
      </c>
      <c r="V99" s="4">
        <f t="shared" si="0"/>
        <v>380000</v>
      </c>
      <c r="X99" s="1"/>
      <c r="Y99" s="1"/>
      <c r="Z99" s="1"/>
    </row>
    <row r="100" spans="1:26" ht="11.25" customHeight="1" x14ac:dyDescent="0.2">
      <c r="A100" s="75" t="s">
        <v>0</v>
      </c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15" t="s">
        <v>61</v>
      </c>
      <c r="P100" s="4">
        <f t="shared" ref="P100:P103" si="1">SUM(Q100:V100)</f>
        <v>2495608.2000000002</v>
      </c>
      <c r="Q100" s="4">
        <f>SUMIF($O$7:$O$98,"ФБ*",Q$7:Q$98)</f>
        <v>315165.69999999995</v>
      </c>
      <c r="R100" s="4">
        <f t="shared" ref="R100:V100" si="2">SUMIF($O$7:$O$98,"ФБ*",R$7:R$98)</f>
        <v>373447.9</v>
      </c>
      <c r="S100" s="4">
        <f t="shared" si="2"/>
        <v>483497.3</v>
      </c>
      <c r="T100" s="4">
        <f t="shared" si="2"/>
        <v>483497.3</v>
      </c>
      <c r="U100" s="4">
        <f t="shared" si="2"/>
        <v>400000</v>
      </c>
      <c r="V100" s="4">
        <f t="shared" si="2"/>
        <v>440000</v>
      </c>
      <c r="W100" s="1"/>
      <c r="X100" s="1"/>
      <c r="Y100" s="1"/>
      <c r="Z100" s="1"/>
    </row>
    <row r="101" spans="1:26" ht="11.25" customHeight="1" x14ac:dyDescent="0.2">
      <c r="A101" s="75" t="s">
        <v>0</v>
      </c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15" t="s">
        <v>62</v>
      </c>
      <c r="P101" s="4">
        <f t="shared" si="1"/>
        <v>8471.1</v>
      </c>
      <c r="Q101" s="4">
        <f t="shared" ref="Q101:V101" si="3">SUMIF($O$7:$O$98,"МБ*",Q$7:Q$98)</f>
        <v>3537.6</v>
      </c>
      <c r="R101" s="4">
        <f t="shared" si="3"/>
        <v>4933.5</v>
      </c>
      <c r="S101" s="4">
        <f t="shared" si="3"/>
        <v>0</v>
      </c>
      <c r="T101" s="4">
        <f t="shared" si="3"/>
        <v>0</v>
      </c>
      <c r="U101" s="4">
        <f t="shared" si="3"/>
        <v>0</v>
      </c>
      <c r="V101" s="4">
        <f t="shared" si="3"/>
        <v>0</v>
      </c>
      <c r="X101" s="1"/>
      <c r="Y101" s="1"/>
      <c r="Z101" s="1"/>
    </row>
    <row r="102" spans="1:26" ht="11.25" customHeight="1" x14ac:dyDescent="0.2">
      <c r="A102" s="75" t="s">
        <v>0</v>
      </c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15" t="s">
        <v>63</v>
      </c>
      <c r="P102" s="4">
        <f t="shared" si="1"/>
        <v>0</v>
      </c>
      <c r="Q102" s="4">
        <f t="shared" ref="Q102:V102" si="4">SUMIF($O$7:$O$98,"ВБ*",Q$7:Q$98)</f>
        <v>0</v>
      </c>
      <c r="R102" s="4">
        <f t="shared" si="4"/>
        <v>0</v>
      </c>
      <c r="S102" s="4">
        <f t="shared" si="4"/>
        <v>0</v>
      </c>
      <c r="T102" s="4">
        <f t="shared" si="4"/>
        <v>0</v>
      </c>
      <c r="U102" s="4">
        <f t="shared" si="4"/>
        <v>0</v>
      </c>
      <c r="V102" s="4">
        <f t="shared" si="4"/>
        <v>0</v>
      </c>
      <c r="X102" s="1"/>
      <c r="Y102" s="1"/>
      <c r="Z102" s="1"/>
    </row>
    <row r="103" spans="1:26" ht="11.25" customHeight="1" x14ac:dyDescent="0.2">
      <c r="A103" s="75" t="s">
        <v>0</v>
      </c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15" t="s">
        <v>64</v>
      </c>
      <c r="P103" s="4">
        <f t="shared" si="1"/>
        <v>4687569.0999999996</v>
      </c>
      <c r="Q103" s="4">
        <f>SUM(Q99:Q102)</f>
        <v>479634.69999999995</v>
      </c>
      <c r="R103" s="4">
        <f t="shared" ref="R103:V103" si="5">SUM(R99:R102)</f>
        <v>1085018.3</v>
      </c>
      <c r="S103" s="4">
        <f t="shared" si="5"/>
        <v>808933.10000000009</v>
      </c>
      <c r="T103" s="4">
        <f t="shared" si="5"/>
        <v>751788.9</v>
      </c>
      <c r="U103" s="4">
        <f t="shared" si="5"/>
        <v>742194.1</v>
      </c>
      <c r="V103" s="4">
        <f t="shared" si="5"/>
        <v>820000</v>
      </c>
      <c r="X103" s="1"/>
      <c r="Y103" s="1"/>
      <c r="Z103" s="1"/>
    </row>
    <row r="104" spans="1:26" ht="26.25" customHeight="1" x14ac:dyDescent="0.2">
      <c r="A104" s="75" t="s">
        <v>138</v>
      </c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</row>
    <row r="105" spans="1:26" ht="23.25" customHeight="1" x14ac:dyDescent="0.2">
      <c r="A105" s="75">
        <v>1</v>
      </c>
      <c r="B105" s="74" t="s">
        <v>141</v>
      </c>
      <c r="C105" s="83" t="s">
        <v>49</v>
      </c>
      <c r="D105" s="74" t="s">
        <v>66</v>
      </c>
      <c r="E105" s="74" t="s">
        <v>168</v>
      </c>
      <c r="F105" s="74" t="s">
        <v>119</v>
      </c>
      <c r="G105" s="74" t="s">
        <v>168</v>
      </c>
      <c r="H105" s="74" t="s">
        <v>168</v>
      </c>
      <c r="I105" s="74" t="s">
        <v>142</v>
      </c>
      <c r="J105" s="74" t="s">
        <v>143</v>
      </c>
      <c r="K105" s="74" t="s">
        <v>0</v>
      </c>
      <c r="L105" s="74" t="s">
        <v>144</v>
      </c>
      <c r="M105" s="74" t="s">
        <v>145</v>
      </c>
      <c r="N105" s="74" t="s">
        <v>59</v>
      </c>
      <c r="O105" s="15" t="s">
        <v>124</v>
      </c>
      <c r="P105" s="4" t="s">
        <v>0</v>
      </c>
      <c r="Q105" s="4" t="s">
        <v>0</v>
      </c>
      <c r="R105" s="4" t="s">
        <v>0</v>
      </c>
      <c r="S105" s="4" t="s">
        <v>0</v>
      </c>
      <c r="T105" s="4" t="s">
        <v>0</v>
      </c>
      <c r="U105" s="4" t="s">
        <v>0</v>
      </c>
      <c r="V105" s="4" t="s">
        <v>0</v>
      </c>
    </row>
    <row r="106" spans="1:26" ht="23.25" customHeight="1" x14ac:dyDescent="0.2">
      <c r="A106" s="75" t="s">
        <v>0</v>
      </c>
      <c r="B106" s="75" t="s">
        <v>0</v>
      </c>
      <c r="C106" s="75" t="s">
        <v>0</v>
      </c>
      <c r="D106" s="75" t="s">
        <v>0</v>
      </c>
      <c r="E106" s="75"/>
      <c r="F106" s="75" t="s">
        <v>0</v>
      </c>
      <c r="G106" s="75"/>
      <c r="H106" s="75"/>
      <c r="I106" s="75" t="s">
        <v>0</v>
      </c>
      <c r="J106" s="75" t="s">
        <v>0</v>
      </c>
      <c r="K106" s="75" t="s">
        <v>0</v>
      </c>
      <c r="L106" s="75" t="s">
        <v>0</v>
      </c>
      <c r="M106" s="75" t="s">
        <v>0</v>
      </c>
      <c r="N106" s="75" t="s">
        <v>0</v>
      </c>
      <c r="O106" s="15" t="s">
        <v>125</v>
      </c>
      <c r="P106" s="4" t="s">
        <v>0</v>
      </c>
      <c r="Q106" s="4" t="s">
        <v>0</v>
      </c>
      <c r="R106" s="4" t="s">
        <v>0</v>
      </c>
      <c r="S106" s="4" t="s">
        <v>0</v>
      </c>
      <c r="T106" s="4" t="s">
        <v>0</v>
      </c>
      <c r="U106" s="4" t="s">
        <v>0</v>
      </c>
      <c r="V106" s="4" t="s">
        <v>0</v>
      </c>
    </row>
    <row r="107" spans="1:26" ht="23.25" customHeight="1" x14ac:dyDescent="0.2">
      <c r="A107" s="75" t="s">
        <v>0</v>
      </c>
      <c r="B107" s="75" t="s">
        <v>0</v>
      </c>
      <c r="C107" s="75" t="s">
        <v>0</v>
      </c>
      <c r="D107" s="75" t="s">
        <v>0</v>
      </c>
      <c r="E107" s="75"/>
      <c r="F107" s="75" t="s">
        <v>0</v>
      </c>
      <c r="G107" s="75"/>
      <c r="H107" s="75"/>
      <c r="I107" s="75" t="s">
        <v>0</v>
      </c>
      <c r="J107" s="75" t="s">
        <v>0</v>
      </c>
      <c r="K107" s="75" t="s">
        <v>0</v>
      </c>
      <c r="L107" s="75" t="s">
        <v>0</v>
      </c>
      <c r="M107" s="75" t="s">
        <v>0</v>
      </c>
      <c r="N107" s="75" t="s">
        <v>0</v>
      </c>
      <c r="O107" s="15" t="s">
        <v>126</v>
      </c>
      <c r="P107" s="4" t="s">
        <v>0</v>
      </c>
      <c r="Q107" s="4" t="s">
        <v>0</v>
      </c>
      <c r="R107" s="4" t="s">
        <v>0</v>
      </c>
      <c r="S107" s="4" t="s">
        <v>0</v>
      </c>
      <c r="T107" s="4" t="s">
        <v>0</v>
      </c>
      <c r="U107" s="4" t="s">
        <v>0</v>
      </c>
      <c r="V107" s="4" t="s">
        <v>0</v>
      </c>
    </row>
    <row r="108" spans="1:26" ht="23.25" customHeight="1" x14ac:dyDescent="0.2">
      <c r="A108" s="75" t="s">
        <v>0</v>
      </c>
      <c r="B108" s="75" t="s">
        <v>0</v>
      </c>
      <c r="C108" s="75" t="s">
        <v>0</v>
      </c>
      <c r="D108" s="75" t="s">
        <v>0</v>
      </c>
      <c r="E108" s="75"/>
      <c r="F108" s="75" t="s">
        <v>0</v>
      </c>
      <c r="G108" s="75"/>
      <c r="H108" s="75"/>
      <c r="I108" s="75" t="s">
        <v>0</v>
      </c>
      <c r="J108" s="75" t="s">
        <v>0</v>
      </c>
      <c r="K108" s="75" t="s">
        <v>0</v>
      </c>
      <c r="L108" s="75" t="s">
        <v>0</v>
      </c>
      <c r="M108" s="75" t="s">
        <v>0</v>
      </c>
      <c r="N108" s="75" t="s">
        <v>0</v>
      </c>
      <c r="O108" s="15" t="s">
        <v>127</v>
      </c>
      <c r="P108" s="3"/>
      <c r="Q108" s="4" t="s">
        <v>0</v>
      </c>
      <c r="R108" s="4" t="s">
        <v>0</v>
      </c>
      <c r="S108" s="4" t="s">
        <v>0</v>
      </c>
      <c r="T108" s="4" t="s">
        <v>0</v>
      </c>
      <c r="U108" s="4" t="s">
        <v>0</v>
      </c>
      <c r="V108" s="4" t="s">
        <v>0</v>
      </c>
    </row>
    <row r="109" spans="1:26" ht="23.25" customHeight="1" x14ac:dyDescent="0.2">
      <c r="A109" s="75" t="s">
        <v>0</v>
      </c>
      <c r="B109" s="75" t="s">
        <v>0</v>
      </c>
      <c r="C109" s="75" t="s">
        <v>0</v>
      </c>
      <c r="D109" s="75" t="s">
        <v>0</v>
      </c>
      <c r="E109" s="75"/>
      <c r="F109" s="75" t="s">
        <v>0</v>
      </c>
      <c r="G109" s="75"/>
      <c r="H109" s="75"/>
      <c r="I109" s="75" t="s">
        <v>0</v>
      </c>
      <c r="J109" s="75" t="s">
        <v>0</v>
      </c>
      <c r="K109" s="75" t="s">
        <v>0</v>
      </c>
      <c r="L109" s="75" t="s">
        <v>0</v>
      </c>
      <c r="M109" s="75" t="s">
        <v>0</v>
      </c>
      <c r="N109" s="75" t="s">
        <v>0</v>
      </c>
      <c r="O109" s="15" t="s">
        <v>128</v>
      </c>
      <c r="P109" s="4"/>
      <c r="Q109" s="4" t="s">
        <v>0</v>
      </c>
      <c r="R109" s="4" t="s">
        <v>0</v>
      </c>
      <c r="S109" s="4" t="s">
        <v>0</v>
      </c>
      <c r="T109" s="4" t="s">
        <v>0</v>
      </c>
      <c r="U109" s="4" t="s">
        <v>0</v>
      </c>
      <c r="V109" s="4" t="s">
        <v>0</v>
      </c>
    </row>
    <row r="110" spans="1:26" ht="23.25" customHeight="1" x14ac:dyDescent="0.2">
      <c r="A110" s="75" t="s">
        <v>0</v>
      </c>
      <c r="B110" s="75" t="s">
        <v>0</v>
      </c>
      <c r="C110" s="75" t="s">
        <v>0</v>
      </c>
      <c r="D110" s="75" t="s">
        <v>0</v>
      </c>
      <c r="E110" s="75"/>
      <c r="F110" s="75" t="s">
        <v>0</v>
      </c>
      <c r="G110" s="75"/>
      <c r="H110" s="75"/>
      <c r="I110" s="75" t="s">
        <v>0</v>
      </c>
      <c r="J110" s="75" t="s">
        <v>0</v>
      </c>
      <c r="K110" s="75" t="s">
        <v>0</v>
      </c>
      <c r="L110" s="75" t="s">
        <v>0</v>
      </c>
      <c r="M110" s="75" t="s">
        <v>0</v>
      </c>
      <c r="N110" s="75" t="s">
        <v>0</v>
      </c>
      <c r="O110" s="15" t="s">
        <v>129</v>
      </c>
      <c r="P110" s="3"/>
      <c r="Q110" s="4" t="s">
        <v>0</v>
      </c>
      <c r="R110" s="4" t="s">
        <v>0</v>
      </c>
      <c r="S110" s="4" t="s">
        <v>0</v>
      </c>
      <c r="T110" s="4" t="s">
        <v>0</v>
      </c>
      <c r="U110" s="4" t="s">
        <v>0</v>
      </c>
      <c r="V110" s="4" t="s">
        <v>0</v>
      </c>
    </row>
    <row r="111" spans="1:26" ht="23.25" customHeight="1" x14ac:dyDescent="0.2">
      <c r="A111" s="75" t="s">
        <v>0</v>
      </c>
      <c r="B111" s="75" t="s">
        <v>0</v>
      </c>
      <c r="C111" s="75" t="s">
        <v>0</v>
      </c>
      <c r="D111" s="75" t="s">
        <v>0</v>
      </c>
      <c r="E111" s="75"/>
      <c r="F111" s="75" t="s">
        <v>0</v>
      </c>
      <c r="G111" s="75"/>
      <c r="H111" s="75"/>
      <c r="I111" s="75" t="s">
        <v>0</v>
      </c>
      <c r="J111" s="75" t="s">
        <v>0</v>
      </c>
      <c r="K111" s="75" t="s">
        <v>0</v>
      </c>
      <c r="L111" s="75" t="s">
        <v>0</v>
      </c>
      <c r="M111" s="75" t="s">
        <v>0</v>
      </c>
      <c r="N111" s="75" t="s">
        <v>0</v>
      </c>
      <c r="O111" s="15" t="s">
        <v>130</v>
      </c>
      <c r="P111" s="4">
        <v>66000</v>
      </c>
      <c r="Q111" s="4"/>
      <c r="R111" s="4" t="s">
        <v>0</v>
      </c>
      <c r="S111" s="4">
        <v>66000</v>
      </c>
      <c r="T111" s="4" t="s">
        <v>0</v>
      </c>
      <c r="U111" s="4" t="s">
        <v>0</v>
      </c>
      <c r="V111" s="4" t="s">
        <v>0</v>
      </c>
    </row>
    <row r="112" spans="1:26" ht="23.25" customHeight="1" x14ac:dyDescent="0.2">
      <c r="A112" s="75" t="s">
        <v>0</v>
      </c>
      <c r="B112" s="75" t="s">
        <v>0</v>
      </c>
      <c r="C112" s="75" t="s">
        <v>0</v>
      </c>
      <c r="D112" s="75" t="s">
        <v>0</v>
      </c>
      <c r="E112" s="75"/>
      <c r="F112" s="75" t="s">
        <v>0</v>
      </c>
      <c r="G112" s="75"/>
      <c r="H112" s="75"/>
      <c r="I112" s="75" t="s">
        <v>0</v>
      </c>
      <c r="J112" s="75" t="s">
        <v>0</v>
      </c>
      <c r="K112" s="75" t="s">
        <v>0</v>
      </c>
      <c r="L112" s="75" t="s">
        <v>0</v>
      </c>
      <c r="M112" s="75" t="s">
        <v>0</v>
      </c>
      <c r="N112" s="75" t="s">
        <v>0</v>
      </c>
      <c r="O112" s="15" t="s">
        <v>131</v>
      </c>
      <c r="P112" s="4">
        <v>3282945.6</v>
      </c>
      <c r="Q112" s="4"/>
      <c r="R112" s="4" t="s">
        <v>0</v>
      </c>
      <c r="S112" s="4">
        <v>820736.4</v>
      </c>
      <c r="T112" s="4">
        <v>820736.4</v>
      </c>
      <c r="U112" s="4">
        <v>820736.4</v>
      </c>
      <c r="V112" s="4">
        <v>820736.4</v>
      </c>
    </row>
    <row r="113" spans="1:22" x14ac:dyDescent="0.2">
      <c r="A113" s="75" t="s">
        <v>0</v>
      </c>
      <c r="B113" s="75" t="s">
        <v>0</v>
      </c>
      <c r="C113" s="75" t="s">
        <v>0</v>
      </c>
      <c r="D113" s="75" t="s">
        <v>0</v>
      </c>
      <c r="E113" s="75"/>
      <c r="F113" s="75" t="s">
        <v>0</v>
      </c>
      <c r="G113" s="75"/>
      <c r="H113" s="75"/>
      <c r="I113" s="75" t="s">
        <v>0</v>
      </c>
      <c r="J113" s="75" t="s">
        <v>0</v>
      </c>
      <c r="K113" s="75" t="s">
        <v>0</v>
      </c>
      <c r="L113" s="75" t="s">
        <v>0</v>
      </c>
      <c r="M113" s="75" t="s">
        <v>0</v>
      </c>
      <c r="N113" s="75" t="s">
        <v>0</v>
      </c>
      <c r="O113" s="15" t="s">
        <v>64</v>
      </c>
      <c r="P113" s="4">
        <v>3348945.6</v>
      </c>
      <c r="Q113" s="4"/>
      <c r="R113" s="4" t="s">
        <v>0</v>
      </c>
      <c r="S113" s="4">
        <v>886736.4</v>
      </c>
      <c r="T113" s="4">
        <v>820736.4</v>
      </c>
      <c r="U113" s="4">
        <v>820736.4</v>
      </c>
      <c r="V113" s="4">
        <v>820736.4</v>
      </c>
    </row>
    <row r="114" spans="1:22" ht="23.25" customHeight="1" x14ac:dyDescent="0.2">
      <c r="A114" s="75">
        <v>2</v>
      </c>
      <c r="B114" s="74" t="s">
        <v>158</v>
      </c>
      <c r="C114" s="83" t="s">
        <v>49</v>
      </c>
      <c r="D114" s="74" t="s">
        <v>50</v>
      </c>
      <c r="E114" s="74" t="s">
        <v>51</v>
      </c>
      <c r="F114" s="74" t="s">
        <v>119</v>
      </c>
      <c r="G114" s="74" t="s">
        <v>53</v>
      </c>
      <c r="H114" s="74" t="s">
        <v>54</v>
      </c>
      <c r="I114" s="74" t="s">
        <v>159</v>
      </c>
      <c r="J114" s="74" t="s">
        <v>157</v>
      </c>
      <c r="K114" s="74"/>
      <c r="L114" s="74" t="s">
        <v>160</v>
      </c>
      <c r="M114" s="84" t="s">
        <v>161</v>
      </c>
      <c r="N114" s="74" t="s">
        <v>59</v>
      </c>
      <c r="O114" s="15" t="s">
        <v>124</v>
      </c>
      <c r="P114" s="4"/>
      <c r="Q114" s="4"/>
      <c r="R114" s="4" t="s">
        <v>0</v>
      </c>
      <c r="S114" s="4" t="s">
        <v>0</v>
      </c>
      <c r="T114" s="4" t="s">
        <v>0</v>
      </c>
      <c r="U114" s="4" t="s">
        <v>0</v>
      </c>
      <c r="V114" s="4" t="s">
        <v>0</v>
      </c>
    </row>
    <row r="115" spans="1:22" ht="23.25" customHeight="1" x14ac:dyDescent="0.2">
      <c r="A115" s="75" t="s">
        <v>0</v>
      </c>
      <c r="B115" s="75"/>
      <c r="C115" s="75" t="s">
        <v>0</v>
      </c>
      <c r="D115" s="75" t="s">
        <v>0</v>
      </c>
      <c r="E115" s="75" t="s">
        <v>0</v>
      </c>
      <c r="F115" s="75" t="s">
        <v>0</v>
      </c>
      <c r="G115" s="75" t="s">
        <v>0</v>
      </c>
      <c r="H115" s="75" t="s">
        <v>0</v>
      </c>
      <c r="I115" s="75"/>
      <c r="J115" s="75"/>
      <c r="K115" s="75"/>
      <c r="L115" s="75"/>
      <c r="M115" s="85"/>
      <c r="N115" s="75"/>
      <c r="O115" s="15" t="s">
        <v>125</v>
      </c>
      <c r="P115" s="4">
        <f>U115+V115</f>
        <v>350000</v>
      </c>
      <c r="Q115" s="4"/>
      <c r="R115" s="4"/>
      <c r="S115" s="4"/>
      <c r="T115" s="4"/>
      <c r="U115" s="4">
        <v>150000</v>
      </c>
      <c r="V115" s="4">
        <v>200000</v>
      </c>
    </row>
    <row r="116" spans="1:22" ht="23.25" customHeight="1" x14ac:dyDescent="0.2">
      <c r="A116" s="75" t="s">
        <v>0</v>
      </c>
      <c r="B116" s="75"/>
      <c r="C116" s="75" t="s">
        <v>0</v>
      </c>
      <c r="D116" s="75" t="s">
        <v>0</v>
      </c>
      <c r="E116" s="75" t="s">
        <v>0</v>
      </c>
      <c r="F116" s="75" t="s">
        <v>0</v>
      </c>
      <c r="G116" s="75" t="s">
        <v>0</v>
      </c>
      <c r="H116" s="75" t="s">
        <v>0</v>
      </c>
      <c r="I116" s="75"/>
      <c r="J116" s="75"/>
      <c r="K116" s="75"/>
      <c r="L116" s="75"/>
      <c r="M116" s="85"/>
      <c r="N116" s="75"/>
      <c r="O116" s="15" t="s">
        <v>126</v>
      </c>
      <c r="P116" s="4"/>
      <c r="Q116" s="4"/>
      <c r="R116" s="4"/>
      <c r="S116" s="4"/>
      <c r="T116" s="4"/>
      <c r="U116" s="4"/>
      <c r="V116" s="4"/>
    </row>
    <row r="117" spans="1:22" ht="23.25" customHeight="1" x14ac:dyDescent="0.2">
      <c r="A117" s="75" t="s">
        <v>0</v>
      </c>
      <c r="B117" s="75"/>
      <c r="C117" s="75" t="s">
        <v>0</v>
      </c>
      <c r="D117" s="75" t="s">
        <v>0</v>
      </c>
      <c r="E117" s="75" t="s">
        <v>0</v>
      </c>
      <c r="F117" s="75" t="s">
        <v>0</v>
      </c>
      <c r="G117" s="75" t="s">
        <v>0</v>
      </c>
      <c r="H117" s="75" t="s">
        <v>0</v>
      </c>
      <c r="I117" s="75"/>
      <c r="J117" s="75"/>
      <c r="K117" s="75"/>
      <c r="L117" s="75"/>
      <c r="M117" s="85"/>
      <c r="N117" s="75"/>
      <c r="O117" s="15" t="s">
        <v>127</v>
      </c>
      <c r="P117" s="3"/>
      <c r="Q117" s="4"/>
      <c r="R117" s="4"/>
      <c r="S117" s="4"/>
      <c r="T117" s="4"/>
      <c r="U117" s="4"/>
      <c r="V117" s="4"/>
    </row>
    <row r="118" spans="1:22" ht="23.25" customHeight="1" x14ac:dyDescent="0.2">
      <c r="A118" s="75" t="s">
        <v>0</v>
      </c>
      <c r="B118" s="75"/>
      <c r="C118" s="75" t="s">
        <v>0</v>
      </c>
      <c r="D118" s="75" t="s">
        <v>0</v>
      </c>
      <c r="E118" s="75" t="s">
        <v>0</v>
      </c>
      <c r="F118" s="75" t="s">
        <v>0</v>
      </c>
      <c r="G118" s="75" t="s">
        <v>0</v>
      </c>
      <c r="H118" s="75" t="s">
        <v>0</v>
      </c>
      <c r="I118" s="75"/>
      <c r="J118" s="75"/>
      <c r="K118" s="75"/>
      <c r="L118" s="75"/>
      <c r="M118" s="85"/>
      <c r="N118" s="75"/>
      <c r="O118" s="15" t="s">
        <v>128</v>
      </c>
      <c r="P118" s="4"/>
      <c r="Q118" s="4"/>
      <c r="R118" s="4"/>
      <c r="S118" s="4"/>
      <c r="T118" s="4"/>
      <c r="U118" s="4"/>
      <c r="V118" s="4"/>
    </row>
    <row r="119" spans="1:22" ht="23.25" customHeight="1" x14ac:dyDescent="0.2">
      <c r="A119" s="75" t="s">
        <v>0</v>
      </c>
      <c r="B119" s="75"/>
      <c r="C119" s="75" t="s">
        <v>0</v>
      </c>
      <c r="D119" s="75" t="s">
        <v>0</v>
      </c>
      <c r="E119" s="75" t="s">
        <v>0</v>
      </c>
      <c r="F119" s="75" t="s">
        <v>0</v>
      </c>
      <c r="G119" s="75" t="s">
        <v>0</v>
      </c>
      <c r="H119" s="75" t="s">
        <v>0</v>
      </c>
      <c r="I119" s="75"/>
      <c r="J119" s="75"/>
      <c r="K119" s="75"/>
      <c r="L119" s="75"/>
      <c r="M119" s="85"/>
      <c r="N119" s="75"/>
      <c r="O119" s="15" t="s">
        <v>129</v>
      </c>
      <c r="P119" s="3"/>
      <c r="Q119" s="4"/>
      <c r="R119" s="4"/>
      <c r="S119" s="4"/>
      <c r="T119" s="4"/>
      <c r="U119" s="4"/>
      <c r="V119" s="4"/>
    </row>
    <row r="120" spans="1:22" ht="23.25" customHeight="1" x14ac:dyDescent="0.2">
      <c r="A120" s="75" t="s">
        <v>0</v>
      </c>
      <c r="B120" s="75"/>
      <c r="C120" s="75" t="s">
        <v>0</v>
      </c>
      <c r="D120" s="75" t="s">
        <v>0</v>
      </c>
      <c r="E120" s="75" t="s">
        <v>0</v>
      </c>
      <c r="F120" s="75" t="s">
        <v>0</v>
      </c>
      <c r="G120" s="75" t="s">
        <v>0</v>
      </c>
      <c r="H120" s="75" t="s">
        <v>0</v>
      </c>
      <c r="I120" s="75"/>
      <c r="J120" s="75"/>
      <c r="K120" s="75"/>
      <c r="L120" s="75"/>
      <c r="M120" s="85"/>
      <c r="N120" s="75"/>
      <c r="O120" s="15" t="s">
        <v>130</v>
      </c>
      <c r="P120" s="4"/>
      <c r="Q120" s="4"/>
      <c r="R120" s="4"/>
      <c r="S120" s="4"/>
      <c r="T120" s="4"/>
      <c r="U120" s="4"/>
      <c r="V120" s="4"/>
    </row>
    <row r="121" spans="1:22" ht="23.25" customHeight="1" x14ac:dyDescent="0.2">
      <c r="A121" s="75" t="s">
        <v>0</v>
      </c>
      <c r="B121" s="75"/>
      <c r="C121" s="75" t="s">
        <v>0</v>
      </c>
      <c r="D121" s="75" t="s">
        <v>0</v>
      </c>
      <c r="E121" s="75" t="s">
        <v>0</v>
      </c>
      <c r="F121" s="75" t="s">
        <v>0</v>
      </c>
      <c r="G121" s="75" t="s">
        <v>0</v>
      </c>
      <c r="H121" s="75" t="s">
        <v>0</v>
      </c>
      <c r="I121" s="75"/>
      <c r="J121" s="75"/>
      <c r="K121" s="75"/>
      <c r="L121" s="75"/>
      <c r="M121" s="85"/>
      <c r="N121" s="75"/>
      <c r="O121" s="15" t="s">
        <v>131</v>
      </c>
      <c r="P121" s="4"/>
      <c r="Q121" s="4"/>
      <c r="R121" s="4"/>
      <c r="S121" s="4"/>
      <c r="T121" s="4"/>
      <c r="U121" s="4"/>
      <c r="V121" s="4"/>
    </row>
    <row r="122" spans="1:22" x14ac:dyDescent="0.2">
      <c r="A122" s="75" t="s">
        <v>0</v>
      </c>
      <c r="B122" s="75"/>
      <c r="C122" s="75" t="s">
        <v>0</v>
      </c>
      <c r="D122" s="75" t="s">
        <v>0</v>
      </c>
      <c r="E122" s="75" t="s">
        <v>0</v>
      </c>
      <c r="F122" s="75" t="s">
        <v>0</v>
      </c>
      <c r="G122" s="75" t="s">
        <v>0</v>
      </c>
      <c r="H122" s="75" t="s">
        <v>0</v>
      </c>
      <c r="I122" s="75"/>
      <c r="J122" s="75"/>
      <c r="K122" s="75"/>
      <c r="L122" s="75"/>
      <c r="M122" s="85"/>
      <c r="N122" s="75"/>
      <c r="O122" s="15" t="s">
        <v>64</v>
      </c>
      <c r="P122" s="4">
        <f>U122+V122</f>
        <v>350000</v>
      </c>
      <c r="Q122" s="4"/>
      <c r="R122" s="4"/>
      <c r="S122" s="4"/>
      <c r="T122" s="4"/>
      <c r="U122" s="4">
        <f>U115</f>
        <v>150000</v>
      </c>
      <c r="V122" s="4">
        <f>V115</f>
        <v>200000</v>
      </c>
    </row>
    <row r="123" spans="1:22" ht="23.25" customHeight="1" x14ac:dyDescent="0.2">
      <c r="A123" s="75">
        <v>3</v>
      </c>
      <c r="B123" s="74" t="s">
        <v>170</v>
      </c>
      <c r="C123" s="83" t="s">
        <v>49</v>
      </c>
      <c r="D123" s="74" t="s">
        <v>139</v>
      </c>
      <c r="E123" s="74" t="s">
        <v>51</v>
      </c>
      <c r="F123" s="74" t="s">
        <v>119</v>
      </c>
      <c r="G123" s="74" t="s">
        <v>53</v>
      </c>
      <c r="H123" s="74" t="s">
        <v>54</v>
      </c>
      <c r="I123" s="74" t="s">
        <v>0</v>
      </c>
      <c r="J123" s="74" t="s">
        <v>0</v>
      </c>
      <c r="K123" s="74" t="s">
        <v>0</v>
      </c>
      <c r="L123" s="74" t="s">
        <v>171</v>
      </c>
      <c r="M123" s="74" t="s">
        <v>0</v>
      </c>
      <c r="N123" s="74" t="s">
        <v>59</v>
      </c>
      <c r="O123" s="15" t="s">
        <v>124</v>
      </c>
      <c r="P123" s="4">
        <f>Q123+R123+S123</f>
        <v>25000</v>
      </c>
      <c r="Q123" s="4">
        <v>6000</v>
      </c>
      <c r="R123" s="4">
        <v>10000</v>
      </c>
      <c r="S123" s="4">
        <v>9000</v>
      </c>
      <c r="T123" s="4" t="s">
        <v>0</v>
      </c>
      <c r="U123" s="4" t="s">
        <v>0</v>
      </c>
      <c r="V123" s="4" t="s">
        <v>0</v>
      </c>
    </row>
    <row r="124" spans="1:22" ht="23.25" customHeight="1" x14ac:dyDescent="0.2">
      <c r="A124" s="75" t="s">
        <v>0</v>
      </c>
      <c r="B124" s="75" t="s">
        <v>0</v>
      </c>
      <c r="C124" s="75" t="s">
        <v>0</v>
      </c>
      <c r="D124" s="75" t="s">
        <v>0</v>
      </c>
      <c r="E124" s="75" t="s">
        <v>0</v>
      </c>
      <c r="F124" s="75" t="s">
        <v>0</v>
      </c>
      <c r="G124" s="75" t="s">
        <v>0</v>
      </c>
      <c r="H124" s="75" t="s">
        <v>0</v>
      </c>
      <c r="I124" s="75" t="s">
        <v>0</v>
      </c>
      <c r="J124" s="75" t="s">
        <v>0</v>
      </c>
      <c r="K124" s="75" t="s">
        <v>0</v>
      </c>
      <c r="L124" s="75" t="s">
        <v>0</v>
      </c>
      <c r="M124" s="75" t="s">
        <v>0</v>
      </c>
      <c r="N124" s="75" t="s">
        <v>0</v>
      </c>
      <c r="O124" s="15" t="s">
        <v>125</v>
      </c>
      <c r="P124" s="4" t="s">
        <v>0</v>
      </c>
      <c r="Q124" s="4" t="s">
        <v>0</v>
      </c>
      <c r="R124" s="4" t="s">
        <v>0</v>
      </c>
      <c r="S124" s="4" t="s">
        <v>0</v>
      </c>
      <c r="T124" s="4" t="s">
        <v>0</v>
      </c>
      <c r="U124" s="4" t="s">
        <v>0</v>
      </c>
      <c r="V124" s="4" t="s">
        <v>0</v>
      </c>
    </row>
    <row r="125" spans="1:22" ht="23.25" customHeight="1" x14ac:dyDescent="0.2">
      <c r="A125" s="75" t="s">
        <v>0</v>
      </c>
      <c r="B125" s="75" t="s">
        <v>0</v>
      </c>
      <c r="C125" s="75" t="s">
        <v>0</v>
      </c>
      <c r="D125" s="75" t="s">
        <v>0</v>
      </c>
      <c r="E125" s="75" t="s">
        <v>0</v>
      </c>
      <c r="F125" s="75" t="s">
        <v>0</v>
      </c>
      <c r="G125" s="75" t="s">
        <v>0</v>
      </c>
      <c r="H125" s="75" t="s">
        <v>0</v>
      </c>
      <c r="I125" s="75" t="s">
        <v>0</v>
      </c>
      <c r="J125" s="75" t="s">
        <v>0</v>
      </c>
      <c r="K125" s="75" t="s">
        <v>0</v>
      </c>
      <c r="L125" s="75" t="s">
        <v>0</v>
      </c>
      <c r="M125" s="75" t="s">
        <v>0</v>
      </c>
      <c r="N125" s="75" t="s">
        <v>0</v>
      </c>
      <c r="O125" s="15" t="s">
        <v>126</v>
      </c>
      <c r="P125" s="4" t="s">
        <v>0</v>
      </c>
      <c r="Q125" s="4" t="s">
        <v>0</v>
      </c>
      <c r="R125" s="4" t="s">
        <v>0</v>
      </c>
      <c r="S125" s="4" t="s">
        <v>0</v>
      </c>
      <c r="T125" s="4" t="s">
        <v>0</v>
      </c>
      <c r="U125" s="4" t="s">
        <v>0</v>
      </c>
      <c r="V125" s="4" t="s">
        <v>0</v>
      </c>
    </row>
    <row r="126" spans="1:22" ht="23.25" customHeight="1" x14ac:dyDescent="0.2">
      <c r="A126" s="75" t="s">
        <v>0</v>
      </c>
      <c r="B126" s="75" t="s">
        <v>0</v>
      </c>
      <c r="C126" s="75" t="s">
        <v>0</v>
      </c>
      <c r="D126" s="75" t="s">
        <v>0</v>
      </c>
      <c r="E126" s="75" t="s">
        <v>0</v>
      </c>
      <c r="F126" s="75" t="s">
        <v>0</v>
      </c>
      <c r="G126" s="75" t="s">
        <v>0</v>
      </c>
      <c r="H126" s="75" t="s">
        <v>0</v>
      </c>
      <c r="I126" s="75" t="s">
        <v>0</v>
      </c>
      <c r="J126" s="75" t="s">
        <v>0</v>
      </c>
      <c r="K126" s="75" t="s">
        <v>0</v>
      </c>
      <c r="L126" s="75" t="s">
        <v>0</v>
      </c>
      <c r="M126" s="75" t="s">
        <v>0</v>
      </c>
      <c r="N126" s="75" t="s">
        <v>0</v>
      </c>
      <c r="O126" s="15" t="s">
        <v>127</v>
      </c>
      <c r="P126" s="3"/>
      <c r="Q126" s="4" t="s">
        <v>0</v>
      </c>
      <c r="R126" s="4" t="s">
        <v>0</v>
      </c>
      <c r="S126" s="4" t="s">
        <v>0</v>
      </c>
      <c r="T126" s="4" t="s">
        <v>0</v>
      </c>
      <c r="U126" s="4" t="s">
        <v>0</v>
      </c>
      <c r="V126" s="4" t="s">
        <v>0</v>
      </c>
    </row>
    <row r="127" spans="1:22" ht="23.25" customHeight="1" x14ac:dyDescent="0.2">
      <c r="A127" s="75" t="s">
        <v>0</v>
      </c>
      <c r="B127" s="75" t="s">
        <v>0</v>
      </c>
      <c r="C127" s="75" t="s">
        <v>0</v>
      </c>
      <c r="D127" s="75" t="s">
        <v>0</v>
      </c>
      <c r="E127" s="75" t="s">
        <v>0</v>
      </c>
      <c r="F127" s="75" t="s">
        <v>0</v>
      </c>
      <c r="G127" s="75" t="s">
        <v>0</v>
      </c>
      <c r="H127" s="75" t="s">
        <v>0</v>
      </c>
      <c r="I127" s="75" t="s">
        <v>0</v>
      </c>
      <c r="J127" s="75" t="s">
        <v>0</v>
      </c>
      <c r="K127" s="75" t="s">
        <v>0</v>
      </c>
      <c r="L127" s="75" t="s">
        <v>0</v>
      </c>
      <c r="M127" s="75" t="s">
        <v>0</v>
      </c>
      <c r="N127" s="75" t="s">
        <v>0</v>
      </c>
      <c r="O127" s="15" t="s">
        <v>128</v>
      </c>
      <c r="P127" s="4"/>
      <c r="Q127" s="4" t="s">
        <v>0</v>
      </c>
      <c r="R127" s="4" t="s">
        <v>0</v>
      </c>
      <c r="S127" s="4" t="s">
        <v>0</v>
      </c>
      <c r="T127" s="4" t="s">
        <v>0</v>
      </c>
      <c r="U127" s="4" t="s">
        <v>0</v>
      </c>
      <c r="V127" s="4" t="s">
        <v>0</v>
      </c>
    </row>
    <row r="128" spans="1:22" ht="23.25" customHeight="1" x14ac:dyDescent="0.2">
      <c r="A128" s="75" t="s">
        <v>0</v>
      </c>
      <c r="B128" s="75" t="s">
        <v>0</v>
      </c>
      <c r="C128" s="75" t="s">
        <v>0</v>
      </c>
      <c r="D128" s="75" t="s">
        <v>0</v>
      </c>
      <c r="E128" s="75" t="s">
        <v>0</v>
      </c>
      <c r="F128" s="75" t="s">
        <v>0</v>
      </c>
      <c r="G128" s="75" t="s">
        <v>0</v>
      </c>
      <c r="H128" s="75" t="s">
        <v>0</v>
      </c>
      <c r="I128" s="75" t="s">
        <v>0</v>
      </c>
      <c r="J128" s="75" t="s">
        <v>0</v>
      </c>
      <c r="K128" s="75" t="s">
        <v>0</v>
      </c>
      <c r="L128" s="75" t="s">
        <v>0</v>
      </c>
      <c r="M128" s="75" t="s">
        <v>0</v>
      </c>
      <c r="N128" s="75" t="s">
        <v>0</v>
      </c>
      <c r="O128" s="15" t="s">
        <v>129</v>
      </c>
      <c r="P128" s="3"/>
      <c r="Q128" s="4" t="s">
        <v>0</v>
      </c>
      <c r="R128" s="4" t="s">
        <v>0</v>
      </c>
      <c r="S128" s="4" t="s">
        <v>0</v>
      </c>
      <c r="T128" s="4" t="s">
        <v>0</v>
      </c>
      <c r="U128" s="4" t="s">
        <v>0</v>
      </c>
      <c r="V128" s="4" t="s">
        <v>0</v>
      </c>
    </row>
    <row r="129" spans="1:22" ht="23.25" customHeight="1" x14ac:dyDescent="0.2">
      <c r="A129" s="75" t="s">
        <v>0</v>
      </c>
      <c r="B129" s="75" t="s">
        <v>0</v>
      </c>
      <c r="C129" s="75" t="s">
        <v>0</v>
      </c>
      <c r="D129" s="75" t="s">
        <v>0</v>
      </c>
      <c r="E129" s="75" t="s">
        <v>0</v>
      </c>
      <c r="F129" s="75" t="s">
        <v>0</v>
      </c>
      <c r="G129" s="75" t="s">
        <v>0</v>
      </c>
      <c r="H129" s="75" t="s">
        <v>0</v>
      </c>
      <c r="I129" s="75" t="s">
        <v>0</v>
      </c>
      <c r="J129" s="75" t="s">
        <v>0</v>
      </c>
      <c r="K129" s="75" t="s">
        <v>0</v>
      </c>
      <c r="L129" s="75" t="s">
        <v>0</v>
      </c>
      <c r="M129" s="75" t="s">
        <v>0</v>
      </c>
      <c r="N129" s="75" t="s">
        <v>0</v>
      </c>
      <c r="O129" s="15" t="s">
        <v>130</v>
      </c>
      <c r="P129" s="4" t="s">
        <v>0</v>
      </c>
      <c r="Q129" s="4" t="s">
        <v>0</v>
      </c>
      <c r="R129" s="4" t="s">
        <v>0</v>
      </c>
      <c r="S129" s="4" t="s">
        <v>0</v>
      </c>
      <c r="T129" s="4" t="s">
        <v>0</v>
      </c>
      <c r="U129" s="4" t="s">
        <v>0</v>
      </c>
      <c r="V129" s="4" t="s">
        <v>0</v>
      </c>
    </row>
    <row r="130" spans="1:22" ht="23.25" customHeight="1" x14ac:dyDescent="0.2">
      <c r="A130" s="75" t="s">
        <v>0</v>
      </c>
      <c r="B130" s="75" t="s">
        <v>0</v>
      </c>
      <c r="C130" s="75" t="s">
        <v>0</v>
      </c>
      <c r="D130" s="75" t="s">
        <v>0</v>
      </c>
      <c r="E130" s="75" t="s">
        <v>0</v>
      </c>
      <c r="F130" s="75" t="s">
        <v>0</v>
      </c>
      <c r="G130" s="75" t="s">
        <v>0</v>
      </c>
      <c r="H130" s="75" t="s">
        <v>0</v>
      </c>
      <c r="I130" s="75" t="s">
        <v>0</v>
      </c>
      <c r="J130" s="75" t="s">
        <v>0</v>
      </c>
      <c r="K130" s="75" t="s">
        <v>0</v>
      </c>
      <c r="L130" s="75" t="s">
        <v>0</v>
      </c>
      <c r="M130" s="75" t="s">
        <v>0</v>
      </c>
      <c r="N130" s="75" t="s">
        <v>0</v>
      </c>
      <c r="O130" s="15" t="s">
        <v>131</v>
      </c>
      <c r="P130" s="4" t="s">
        <v>0</v>
      </c>
      <c r="Q130" s="4" t="s">
        <v>0</v>
      </c>
      <c r="R130" s="4" t="s">
        <v>0</v>
      </c>
      <c r="S130" s="4" t="s">
        <v>0</v>
      </c>
      <c r="T130" s="4" t="s">
        <v>0</v>
      </c>
      <c r="U130" s="4" t="s">
        <v>0</v>
      </c>
      <c r="V130" s="4" t="s">
        <v>0</v>
      </c>
    </row>
    <row r="131" spans="1:22" x14ac:dyDescent="0.2">
      <c r="A131" s="75" t="s">
        <v>0</v>
      </c>
      <c r="B131" s="75" t="s">
        <v>0</v>
      </c>
      <c r="C131" s="75" t="s">
        <v>0</v>
      </c>
      <c r="D131" s="75" t="s">
        <v>0</v>
      </c>
      <c r="E131" s="75" t="s">
        <v>0</v>
      </c>
      <c r="F131" s="75" t="s">
        <v>0</v>
      </c>
      <c r="G131" s="75" t="s">
        <v>0</v>
      </c>
      <c r="H131" s="75" t="s">
        <v>0</v>
      </c>
      <c r="I131" s="75" t="s">
        <v>0</v>
      </c>
      <c r="J131" s="75" t="s">
        <v>0</v>
      </c>
      <c r="K131" s="75" t="s">
        <v>0</v>
      </c>
      <c r="L131" s="75" t="s">
        <v>0</v>
      </c>
      <c r="M131" s="75" t="s">
        <v>0</v>
      </c>
      <c r="N131" s="75" t="s">
        <v>0</v>
      </c>
      <c r="O131" s="15" t="s">
        <v>64</v>
      </c>
      <c r="P131" s="4">
        <f>Q131+R131+S131</f>
        <v>25000</v>
      </c>
      <c r="Q131" s="4">
        <f>Q123</f>
        <v>6000</v>
      </c>
      <c r="R131" s="4">
        <v>10000</v>
      </c>
      <c r="S131" s="4">
        <v>9000</v>
      </c>
      <c r="T131" s="4" t="s">
        <v>0</v>
      </c>
      <c r="U131" s="4" t="s">
        <v>0</v>
      </c>
      <c r="V131" s="4" t="s">
        <v>0</v>
      </c>
    </row>
    <row r="132" spans="1:22" ht="23.25" customHeight="1" x14ac:dyDescent="0.2">
      <c r="A132" s="75">
        <v>4</v>
      </c>
      <c r="B132" s="74" t="s">
        <v>148</v>
      </c>
      <c r="C132" s="83" t="s">
        <v>49</v>
      </c>
      <c r="D132" s="74" t="s">
        <v>50</v>
      </c>
      <c r="E132" s="74" t="s">
        <v>51</v>
      </c>
      <c r="F132" s="74" t="s">
        <v>119</v>
      </c>
      <c r="G132" s="74" t="s">
        <v>53</v>
      </c>
      <c r="H132" s="74" t="s">
        <v>54</v>
      </c>
      <c r="I132" s="74" t="s">
        <v>176</v>
      </c>
      <c r="J132" s="74" t="s">
        <v>178</v>
      </c>
      <c r="K132" s="74"/>
      <c r="L132" s="74" t="s">
        <v>177</v>
      </c>
      <c r="M132" s="74">
        <v>12500</v>
      </c>
      <c r="N132" s="74" t="s">
        <v>59</v>
      </c>
      <c r="O132" s="15" t="s">
        <v>124</v>
      </c>
      <c r="P132" s="4">
        <f>T132+U132+V132</f>
        <v>12500</v>
      </c>
      <c r="Q132" s="4"/>
      <c r="R132" s="4" t="s">
        <v>0</v>
      </c>
      <c r="S132" s="4" t="s">
        <v>0</v>
      </c>
      <c r="T132" s="4">
        <v>10000</v>
      </c>
      <c r="U132" s="4">
        <v>2000</v>
      </c>
      <c r="V132" s="4">
        <v>500</v>
      </c>
    </row>
    <row r="133" spans="1:22" ht="23.25" customHeight="1" x14ac:dyDescent="0.2">
      <c r="A133" s="75" t="s">
        <v>0</v>
      </c>
      <c r="B133" s="75" t="s">
        <v>0</v>
      </c>
      <c r="C133" s="75" t="s">
        <v>0</v>
      </c>
      <c r="D133" s="75" t="s">
        <v>0</v>
      </c>
      <c r="E133" s="75" t="s">
        <v>0</v>
      </c>
      <c r="F133" s="75" t="s">
        <v>0</v>
      </c>
      <c r="G133" s="75" t="s">
        <v>0</v>
      </c>
      <c r="H133" s="75" t="s">
        <v>0</v>
      </c>
      <c r="I133" s="75" t="s">
        <v>0</v>
      </c>
      <c r="J133" s="75" t="s">
        <v>0</v>
      </c>
      <c r="K133" s="75"/>
      <c r="L133" s="75" t="s">
        <v>0</v>
      </c>
      <c r="M133" s="75" t="s">
        <v>0</v>
      </c>
      <c r="N133" s="75" t="s">
        <v>0</v>
      </c>
      <c r="O133" s="15" t="s">
        <v>125</v>
      </c>
      <c r="P133" s="4" t="s">
        <v>0</v>
      </c>
      <c r="Q133" s="4" t="s">
        <v>0</v>
      </c>
      <c r="R133" s="4" t="s">
        <v>0</v>
      </c>
      <c r="S133" s="4" t="s">
        <v>0</v>
      </c>
      <c r="T133" s="4" t="s">
        <v>0</v>
      </c>
      <c r="U133" s="4" t="s">
        <v>0</v>
      </c>
      <c r="V133" s="4" t="s">
        <v>0</v>
      </c>
    </row>
    <row r="134" spans="1:22" ht="23.25" customHeight="1" x14ac:dyDescent="0.2">
      <c r="A134" s="75" t="s">
        <v>0</v>
      </c>
      <c r="B134" s="75" t="s">
        <v>0</v>
      </c>
      <c r="C134" s="75" t="s">
        <v>0</v>
      </c>
      <c r="D134" s="75" t="s">
        <v>0</v>
      </c>
      <c r="E134" s="75" t="s">
        <v>0</v>
      </c>
      <c r="F134" s="75" t="s">
        <v>0</v>
      </c>
      <c r="G134" s="75" t="s">
        <v>0</v>
      </c>
      <c r="H134" s="75" t="s">
        <v>0</v>
      </c>
      <c r="I134" s="75" t="s">
        <v>0</v>
      </c>
      <c r="J134" s="75" t="s">
        <v>0</v>
      </c>
      <c r="K134" s="75"/>
      <c r="L134" s="75" t="s">
        <v>0</v>
      </c>
      <c r="M134" s="75" t="s">
        <v>0</v>
      </c>
      <c r="N134" s="75" t="s">
        <v>0</v>
      </c>
      <c r="O134" s="15" t="s">
        <v>126</v>
      </c>
      <c r="P134" s="4" t="s">
        <v>0</v>
      </c>
      <c r="Q134" s="4" t="s">
        <v>0</v>
      </c>
      <c r="R134" s="4" t="s">
        <v>0</v>
      </c>
      <c r="S134" s="4" t="s">
        <v>0</v>
      </c>
      <c r="T134" s="4" t="s">
        <v>0</v>
      </c>
      <c r="U134" s="4" t="s">
        <v>0</v>
      </c>
      <c r="V134" s="4" t="s">
        <v>0</v>
      </c>
    </row>
    <row r="135" spans="1:22" ht="23.25" customHeight="1" x14ac:dyDescent="0.2">
      <c r="A135" s="75" t="s">
        <v>0</v>
      </c>
      <c r="B135" s="75" t="s">
        <v>0</v>
      </c>
      <c r="C135" s="75" t="s">
        <v>0</v>
      </c>
      <c r="D135" s="75" t="s">
        <v>0</v>
      </c>
      <c r="E135" s="75" t="s">
        <v>0</v>
      </c>
      <c r="F135" s="75" t="s">
        <v>0</v>
      </c>
      <c r="G135" s="75" t="s">
        <v>0</v>
      </c>
      <c r="H135" s="75" t="s">
        <v>0</v>
      </c>
      <c r="I135" s="75" t="s">
        <v>0</v>
      </c>
      <c r="J135" s="75" t="s">
        <v>0</v>
      </c>
      <c r="K135" s="75"/>
      <c r="L135" s="75" t="s">
        <v>0</v>
      </c>
      <c r="M135" s="75" t="s">
        <v>0</v>
      </c>
      <c r="N135" s="75" t="s">
        <v>0</v>
      </c>
      <c r="O135" s="15" t="s">
        <v>127</v>
      </c>
      <c r="P135" s="3"/>
      <c r="Q135" s="4" t="s">
        <v>0</v>
      </c>
      <c r="R135" s="4" t="s">
        <v>0</v>
      </c>
      <c r="S135" s="4" t="s">
        <v>0</v>
      </c>
      <c r="T135" s="4" t="s">
        <v>0</v>
      </c>
      <c r="U135" s="4" t="s">
        <v>0</v>
      </c>
      <c r="V135" s="4" t="s">
        <v>0</v>
      </c>
    </row>
    <row r="136" spans="1:22" ht="23.25" customHeight="1" x14ac:dyDescent="0.2">
      <c r="A136" s="75" t="s">
        <v>0</v>
      </c>
      <c r="B136" s="75" t="s">
        <v>0</v>
      </c>
      <c r="C136" s="75" t="s">
        <v>0</v>
      </c>
      <c r="D136" s="75" t="s">
        <v>0</v>
      </c>
      <c r="E136" s="75" t="s">
        <v>0</v>
      </c>
      <c r="F136" s="75" t="s">
        <v>0</v>
      </c>
      <c r="G136" s="75" t="s">
        <v>0</v>
      </c>
      <c r="H136" s="75" t="s">
        <v>0</v>
      </c>
      <c r="I136" s="75" t="s">
        <v>0</v>
      </c>
      <c r="J136" s="75" t="s">
        <v>0</v>
      </c>
      <c r="K136" s="75"/>
      <c r="L136" s="75" t="s">
        <v>0</v>
      </c>
      <c r="M136" s="75" t="s">
        <v>0</v>
      </c>
      <c r="N136" s="75" t="s">
        <v>0</v>
      </c>
      <c r="O136" s="15" t="s">
        <v>128</v>
      </c>
      <c r="P136" s="4"/>
      <c r="Q136" s="4" t="s">
        <v>0</v>
      </c>
      <c r="R136" s="4" t="s">
        <v>0</v>
      </c>
      <c r="S136" s="4" t="s">
        <v>0</v>
      </c>
      <c r="T136" s="4" t="s">
        <v>0</v>
      </c>
      <c r="U136" s="4" t="s">
        <v>0</v>
      </c>
      <c r="V136" s="4" t="s">
        <v>0</v>
      </c>
    </row>
    <row r="137" spans="1:22" ht="23.25" customHeight="1" x14ac:dyDescent="0.2">
      <c r="A137" s="75" t="s">
        <v>0</v>
      </c>
      <c r="B137" s="75" t="s">
        <v>0</v>
      </c>
      <c r="C137" s="75" t="s">
        <v>0</v>
      </c>
      <c r="D137" s="75" t="s">
        <v>0</v>
      </c>
      <c r="E137" s="75" t="s">
        <v>0</v>
      </c>
      <c r="F137" s="75" t="s">
        <v>0</v>
      </c>
      <c r="G137" s="75" t="s">
        <v>0</v>
      </c>
      <c r="H137" s="75" t="s">
        <v>0</v>
      </c>
      <c r="I137" s="75" t="s">
        <v>0</v>
      </c>
      <c r="J137" s="75" t="s">
        <v>0</v>
      </c>
      <c r="K137" s="75"/>
      <c r="L137" s="75" t="s">
        <v>0</v>
      </c>
      <c r="M137" s="75" t="s">
        <v>0</v>
      </c>
      <c r="N137" s="75" t="s">
        <v>0</v>
      </c>
      <c r="O137" s="15" t="s">
        <v>129</v>
      </c>
      <c r="P137" s="3"/>
      <c r="Q137" s="4" t="s">
        <v>0</v>
      </c>
      <c r="R137" s="4" t="s">
        <v>0</v>
      </c>
      <c r="S137" s="4" t="s">
        <v>0</v>
      </c>
      <c r="T137" s="4" t="s">
        <v>0</v>
      </c>
      <c r="U137" s="4" t="s">
        <v>0</v>
      </c>
      <c r="V137" s="4" t="s">
        <v>0</v>
      </c>
    </row>
    <row r="138" spans="1:22" ht="23.25" customHeight="1" x14ac:dyDescent="0.2">
      <c r="A138" s="75" t="s">
        <v>0</v>
      </c>
      <c r="B138" s="75" t="s">
        <v>0</v>
      </c>
      <c r="C138" s="75" t="s">
        <v>0</v>
      </c>
      <c r="D138" s="75" t="s">
        <v>0</v>
      </c>
      <c r="E138" s="75" t="s">
        <v>0</v>
      </c>
      <c r="F138" s="75" t="s">
        <v>0</v>
      </c>
      <c r="G138" s="75" t="s">
        <v>0</v>
      </c>
      <c r="H138" s="75" t="s">
        <v>0</v>
      </c>
      <c r="I138" s="75" t="s">
        <v>0</v>
      </c>
      <c r="J138" s="75" t="s">
        <v>0</v>
      </c>
      <c r="K138" s="75"/>
      <c r="L138" s="75" t="s">
        <v>0</v>
      </c>
      <c r="M138" s="75" t="s">
        <v>0</v>
      </c>
      <c r="N138" s="75" t="s">
        <v>0</v>
      </c>
      <c r="O138" s="15" t="s">
        <v>130</v>
      </c>
      <c r="P138" s="4" t="s">
        <v>0</v>
      </c>
      <c r="Q138" s="4" t="s">
        <v>0</v>
      </c>
      <c r="R138" s="4" t="s">
        <v>0</v>
      </c>
      <c r="S138" s="4" t="s">
        <v>0</v>
      </c>
      <c r="T138" s="4" t="s">
        <v>0</v>
      </c>
      <c r="U138" s="4" t="s">
        <v>0</v>
      </c>
      <c r="V138" s="4" t="s">
        <v>0</v>
      </c>
    </row>
    <row r="139" spans="1:22" ht="23.25" customHeight="1" x14ac:dyDescent="0.2">
      <c r="A139" s="75" t="s">
        <v>0</v>
      </c>
      <c r="B139" s="75" t="s">
        <v>0</v>
      </c>
      <c r="C139" s="75" t="s">
        <v>0</v>
      </c>
      <c r="D139" s="75" t="s">
        <v>0</v>
      </c>
      <c r="E139" s="75" t="s">
        <v>0</v>
      </c>
      <c r="F139" s="75" t="s">
        <v>0</v>
      </c>
      <c r="G139" s="75" t="s">
        <v>0</v>
      </c>
      <c r="H139" s="75" t="s">
        <v>0</v>
      </c>
      <c r="I139" s="75" t="s">
        <v>0</v>
      </c>
      <c r="J139" s="75" t="s">
        <v>0</v>
      </c>
      <c r="K139" s="75"/>
      <c r="L139" s="75" t="s">
        <v>0</v>
      </c>
      <c r="M139" s="75" t="s">
        <v>0</v>
      </c>
      <c r="N139" s="75" t="s">
        <v>0</v>
      </c>
      <c r="O139" s="15" t="s">
        <v>131</v>
      </c>
      <c r="P139" s="4" t="s">
        <v>0</v>
      </c>
      <c r="Q139" s="4" t="s">
        <v>0</v>
      </c>
      <c r="R139" s="4" t="s">
        <v>0</v>
      </c>
      <c r="S139" s="4" t="s">
        <v>0</v>
      </c>
      <c r="T139" s="4" t="s">
        <v>0</v>
      </c>
      <c r="U139" s="4" t="s">
        <v>0</v>
      </c>
      <c r="V139" s="4" t="s">
        <v>0</v>
      </c>
    </row>
    <row r="140" spans="1:22" x14ac:dyDescent="0.2">
      <c r="A140" s="75" t="s">
        <v>0</v>
      </c>
      <c r="B140" s="75" t="s">
        <v>0</v>
      </c>
      <c r="C140" s="75" t="s">
        <v>0</v>
      </c>
      <c r="D140" s="75" t="s">
        <v>0</v>
      </c>
      <c r="E140" s="75" t="s">
        <v>0</v>
      </c>
      <c r="F140" s="75" t="s">
        <v>0</v>
      </c>
      <c r="G140" s="75" t="s">
        <v>0</v>
      </c>
      <c r="H140" s="75" t="s">
        <v>0</v>
      </c>
      <c r="I140" s="75" t="s">
        <v>0</v>
      </c>
      <c r="J140" s="75" t="s">
        <v>0</v>
      </c>
      <c r="K140" s="75"/>
      <c r="L140" s="75" t="s">
        <v>0</v>
      </c>
      <c r="M140" s="75" t="s">
        <v>0</v>
      </c>
      <c r="N140" s="75" t="s">
        <v>0</v>
      </c>
      <c r="O140" s="15" t="s">
        <v>64</v>
      </c>
      <c r="P140" s="4">
        <f>P132</f>
        <v>12500</v>
      </c>
      <c r="Q140" s="4"/>
      <c r="R140" s="4" t="s">
        <v>0</v>
      </c>
      <c r="S140" s="4" t="s">
        <v>0</v>
      </c>
      <c r="T140" s="4">
        <v>10000</v>
      </c>
      <c r="U140" s="4">
        <f>U132</f>
        <v>2000</v>
      </c>
      <c r="V140" s="4">
        <f>V132</f>
        <v>500</v>
      </c>
    </row>
    <row r="141" spans="1:22" ht="23.25" customHeight="1" x14ac:dyDescent="0.2">
      <c r="A141" s="75">
        <v>5</v>
      </c>
      <c r="B141" s="74" t="s">
        <v>162</v>
      </c>
      <c r="C141" s="83" t="s">
        <v>49</v>
      </c>
      <c r="D141" s="74" t="s">
        <v>66</v>
      </c>
      <c r="E141" s="74" t="s">
        <v>168</v>
      </c>
      <c r="F141" s="74" t="s">
        <v>119</v>
      </c>
      <c r="G141" s="74" t="s">
        <v>168</v>
      </c>
      <c r="H141" s="74" t="s">
        <v>168</v>
      </c>
      <c r="I141" s="74" t="s">
        <v>168</v>
      </c>
      <c r="J141" s="74" t="s">
        <v>165</v>
      </c>
      <c r="K141" s="74"/>
      <c r="L141" s="74" t="s">
        <v>163</v>
      </c>
      <c r="M141" s="74" t="s">
        <v>164</v>
      </c>
      <c r="N141" s="74"/>
      <c r="O141" s="15" t="s">
        <v>124</v>
      </c>
      <c r="P141" s="4"/>
      <c r="Q141" s="4"/>
      <c r="R141" s="4" t="s">
        <v>0</v>
      </c>
      <c r="S141" s="4" t="s">
        <v>0</v>
      </c>
      <c r="T141" s="4" t="s">
        <v>0</v>
      </c>
      <c r="U141" s="4" t="s">
        <v>0</v>
      </c>
      <c r="V141" s="4" t="s">
        <v>0</v>
      </c>
    </row>
    <row r="142" spans="1:22" ht="23.25" customHeight="1" x14ac:dyDescent="0.2">
      <c r="A142" s="75" t="s">
        <v>0</v>
      </c>
      <c r="B142" s="75"/>
      <c r="C142" s="75" t="s">
        <v>0</v>
      </c>
      <c r="D142" s="75" t="s">
        <v>0</v>
      </c>
      <c r="E142" s="75"/>
      <c r="F142" s="75" t="s">
        <v>0</v>
      </c>
      <c r="G142" s="75"/>
      <c r="H142" s="75"/>
      <c r="I142" s="75"/>
      <c r="J142" s="75" t="s">
        <v>0</v>
      </c>
      <c r="K142" s="75"/>
      <c r="L142" s="75" t="s">
        <v>0</v>
      </c>
      <c r="M142" s="75" t="s">
        <v>0</v>
      </c>
      <c r="N142" s="75"/>
      <c r="O142" s="15" t="s">
        <v>125</v>
      </c>
      <c r="P142" s="4" t="s">
        <v>0</v>
      </c>
      <c r="Q142" s="4"/>
      <c r="R142" s="4" t="s">
        <v>0</v>
      </c>
      <c r="S142" s="4" t="s">
        <v>0</v>
      </c>
      <c r="T142" s="4" t="s">
        <v>0</v>
      </c>
      <c r="U142" s="4" t="s">
        <v>0</v>
      </c>
      <c r="V142" s="4" t="s">
        <v>0</v>
      </c>
    </row>
    <row r="143" spans="1:22" ht="23.25" customHeight="1" x14ac:dyDescent="0.2">
      <c r="A143" s="75" t="s">
        <v>0</v>
      </c>
      <c r="B143" s="75"/>
      <c r="C143" s="75" t="s">
        <v>0</v>
      </c>
      <c r="D143" s="75" t="s">
        <v>0</v>
      </c>
      <c r="E143" s="75"/>
      <c r="F143" s="75" t="s">
        <v>0</v>
      </c>
      <c r="G143" s="75"/>
      <c r="H143" s="75"/>
      <c r="I143" s="75"/>
      <c r="J143" s="75" t="s">
        <v>0</v>
      </c>
      <c r="K143" s="75"/>
      <c r="L143" s="75" t="s">
        <v>0</v>
      </c>
      <c r="M143" s="75" t="s">
        <v>0</v>
      </c>
      <c r="N143" s="75"/>
      <c r="O143" s="15" t="s">
        <v>126</v>
      </c>
      <c r="P143" s="4" t="s">
        <v>0</v>
      </c>
      <c r="Q143" s="4"/>
      <c r="R143" s="4" t="s">
        <v>0</v>
      </c>
      <c r="S143" s="4" t="s">
        <v>0</v>
      </c>
      <c r="T143" s="4" t="s">
        <v>0</v>
      </c>
      <c r="U143" s="4" t="s">
        <v>0</v>
      </c>
      <c r="V143" s="4" t="s">
        <v>0</v>
      </c>
    </row>
    <row r="144" spans="1:22" ht="23.25" customHeight="1" x14ac:dyDescent="0.2">
      <c r="A144" s="75" t="s">
        <v>0</v>
      </c>
      <c r="B144" s="75"/>
      <c r="C144" s="75" t="s">
        <v>0</v>
      </c>
      <c r="D144" s="75" t="s">
        <v>0</v>
      </c>
      <c r="E144" s="75"/>
      <c r="F144" s="75" t="s">
        <v>0</v>
      </c>
      <c r="G144" s="75"/>
      <c r="H144" s="75"/>
      <c r="I144" s="75"/>
      <c r="J144" s="75" t="s">
        <v>0</v>
      </c>
      <c r="K144" s="75"/>
      <c r="L144" s="75" t="s">
        <v>0</v>
      </c>
      <c r="M144" s="75" t="s">
        <v>0</v>
      </c>
      <c r="N144" s="75"/>
      <c r="O144" s="15" t="s">
        <v>127</v>
      </c>
      <c r="P144" s="3"/>
      <c r="Q144" s="4"/>
      <c r="R144" s="4" t="s">
        <v>0</v>
      </c>
      <c r="S144" s="4" t="s">
        <v>0</v>
      </c>
      <c r="T144" s="4" t="s">
        <v>0</v>
      </c>
      <c r="U144" s="4" t="s">
        <v>0</v>
      </c>
      <c r="V144" s="4" t="s">
        <v>0</v>
      </c>
    </row>
    <row r="145" spans="1:22" ht="23.25" customHeight="1" x14ac:dyDescent="0.2">
      <c r="A145" s="75" t="s">
        <v>0</v>
      </c>
      <c r="B145" s="75"/>
      <c r="C145" s="75" t="s">
        <v>0</v>
      </c>
      <c r="D145" s="75" t="s">
        <v>0</v>
      </c>
      <c r="E145" s="75"/>
      <c r="F145" s="75" t="s">
        <v>0</v>
      </c>
      <c r="G145" s="75"/>
      <c r="H145" s="75"/>
      <c r="I145" s="75"/>
      <c r="J145" s="75" t="s">
        <v>0</v>
      </c>
      <c r="K145" s="75"/>
      <c r="L145" s="75" t="s">
        <v>0</v>
      </c>
      <c r="M145" s="75" t="s">
        <v>0</v>
      </c>
      <c r="N145" s="75"/>
      <c r="O145" s="15" t="s">
        <v>128</v>
      </c>
      <c r="P145" s="4"/>
      <c r="Q145" s="4"/>
      <c r="R145" s="4" t="s">
        <v>0</v>
      </c>
      <c r="S145" s="4" t="s">
        <v>0</v>
      </c>
      <c r="T145" s="4" t="s">
        <v>0</v>
      </c>
      <c r="U145" s="4" t="s">
        <v>0</v>
      </c>
      <c r="V145" s="4" t="s">
        <v>0</v>
      </c>
    </row>
    <row r="146" spans="1:22" ht="23.25" customHeight="1" x14ac:dyDescent="0.2">
      <c r="A146" s="75" t="s">
        <v>0</v>
      </c>
      <c r="B146" s="75"/>
      <c r="C146" s="75" t="s">
        <v>0</v>
      </c>
      <c r="D146" s="75" t="s">
        <v>0</v>
      </c>
      <c r="E146" s="75"/>
      <c r="F146" s="75" t="s">
        <v>0</v>
      </c>
      <c r="G146" s="75"/>
      <c r="H146" s="75"/>
      <c r="I146" s="75"/>
      <c r="J146" s="75" t="s">
        <v>0</v>
      </c>
      <c r="K146" s="75"/>
      <c r="L146" s="75" t="s">
        <v>0</v>
      </c>
      <c r="M146" s="75" t="s">
        <v>0</v>
      </c>
      <c r="N146" s="75"/>
      <c r="O146" s="15" t="s">
        <v>129</v>
      </c>
      <c r="P146" s="3"/>
      <c r="Q146" s="4"/>
      <c r="R146" s="4" t="s">
        <v>0</v>
      </c>
      <c r="S146" s="4" t="s">
        <v>0</v>
      </c>
      <c r="T146" s="4" t="s">
        <v>0</v>
      </c>
      <c r="U146" s="4" t="s">
        <v>0</v>
      </c>
      <c r="V146" s="4" t="s">
        <v>0</v>
      </c>
    </row>
    <row r="147" spans="1:22" ht="23.25" customHeight="1" x14ac:dyDescent="0.2">
      <c r="A147" s="75" t="s">
        <v>0</v>
      </c>
      <c r="B147" s="75"/>
      <c r="C147" s="75" t="s">
        <v>0</v>
      </c>
      <c r="D147" s="75" t="s">
        <v>0</v>
      </c>
      <c r="E147" s="75"/>
      <c r="F147" s="75" t="s">
        <v>0</v>
      </c>
      <c r="G147" s="75"/>
      <c r="H147" s="75"/>
      <c r="I147" s="75"/>
      <c r="J147" s="75" t="s">
        <v>0</v>
      </c>
      <c r="K147" s="75"/>
      <c r="L147" s="75" t="s">
        <v>0</v>
      </c>
      <c r="M147" s="75" t="s">
        <v>0</v>
      </c>
      <c r="N147" s="75"/>
      <c r="O147" s="15" t="s">
        <v>130</v>
      </c>
      <c r="P147" s="4" t="s">
        <v>0</v>
      </c>
      <c r="Q147" s="4"/>
      <c r="R147" s="4" t="s">
        <v>0</v>
      </c>
      <c r="S147" s="4" t="s">
        <v>0</v>
      </c>
      <c r="T147" s="4" t="s">
        <v>0</v>
      </c>
      <c r="U147" s="4" t="s">
        <v>0</v>
      </c>
      <c r="V147" s="4" t="s">
        <v>0</v>
      </c>
    </row>
    <row r="148" spans="1:22" ht="23.25" customHeight="1" x14ac:dyDescent="0.2">
      <c r="A148" s="75" t="s">
        <v>0</v>
      </c>
      <c r="B148" s="75"/>
      <c r="C148" s="75" t="s">
        <v>0</v>
      </c>
      <c r="D148" s="75" t="s">
        <v>0</v>
      </c>
      <c r="E148" s="75"/>
      <c r="F148" s="75" t="s">
        <v>0</v>
      </c>
      <c r="G148" s="75"/>
      <c r="H148" s="75"/>
      <c r="I148" s="75"/>
      <c r="J148" s="75" t="s">
        <v>0</v>
      </c>
      <c r="K148" s="75"/>
      <c r="L148" s="75" t="s">
        <v>0</v>
      </c>
      <c r="M148" s="75" t="s">
        <v>0</v>
      </c>
      <c r="N148" s="75"/>
      <c r="O148" s="15" t="s">
        <v>131</v>
      </c>
      <c r="P148" s="4">
        <f>U148+V148</f>
        <v>1960000</v>
      </c>
      <c r="Q148" s="4"/>
      <c r="R148" s="4" t="s">
        <v>0</v>
      </c>
      <c r="S148" s="4" t="s">
        <v>0</v>
      </c>
      <c r="T148" s="4" t="s">
        <v>0</v>
      </c>
      <c r="U148" s="4">
        <v>980000</v>
      </c>
      <c r="V148" s="4">
        <v>980000</v>
      </c>
    </row>
    <row r="149" spans="1:22" x14ac:dyDescent="0.2">
      <c r="A149" s="75" t="s">
        <v>0</v>
      </c>
      <c r="B149" s="75"/>
      <c r="C149" s="75" t="s">
        <v>0</v>
      </c>
      <c r="D149" s="75" t="s">
        <v>0</v>
      </c>
      <c r="E149" s="75"/>
      <c r="F149" s="75" t="s">
        <v>0</v>
      </c>
      <c r="G149" s="75"/>
      <c r="H149" s="75"/>
      <c r="I149" s="75"/>
      <c r="J149" s="75" t="s">
        <v>0</v>
      </c>
      <c r="K149" s="75"/>
      <c r="L149" s="75" t="s">
        <v>0</v>
      </c>
      <c r="M149" s="75" t="s">
        <v>0</v>
      </c>
      <c r="N149" s="75"/>
      <c r="O149" s="15" t="s">
        <v>64</v>
      </c>
      <c r="P149" s="4">
        <f>U149+V149</f>
        <v>1960000</v>
      </c>
      <c r="Q149" s="4"/>
      <c r="R149" s="4" t="s">
        <v>0</v>
      </c>
      <c r="S149" s="4" t="s">
        <v>0</v>
      </c>
      <c r="T149" s="4" t="s">
        <v>0</v>
      </c>
      <c r="U149" s="4">
        <f>U148</f>
        <v>980000</v>
      </c>
      <c r="V149" s="4">
        <f>V148</f>
        <v>980000</v>
      </c>
    </row>
    <row r="150" spans="1:22" ht="23.25" customHeight="1" x14ac:dyDescent="0.2">
      <c r="A150" s="75">
        <v>6</v>
      </c>
      <c r="B150" s="74" t="s">
        <v>149</v>
      </c>
      <c r="C150" s="83" t="s">
        <v>49</v>
      </c>
      <c r="D150" s="74" t="s">
        <v>50</v>
      </c>
      <c r="E150" s="74" t="s">
        <v>51</v>
      </c>
      <c r="F150" s="74" t="s">
        <v>119</v>
      </c>
      <c r="G150" s="74" t="s">
        <v>53</v>
      </c>
      <c r="H150" s="74" t="s">
        <v>54</v>
      </c>
      <c r="I150" s="74" t="s">
        <v>150</v>
      </c>
      <c r="J150" s="74" t="s">
        <v>146</v>
      </c>
      <c r="K150" s="74" t="s">
        <v>0</v>
      </c>
      <c r="L150" s="74" t="s">
        <v>151</v>
      </c>
      <c r="M150" s="74" t="s">
        <v>152</v>
      </c>
      <c r="N150" s="74" t="s">
        <v>59</v>
      </c>
      <c r="O150" s="15" t="s">
        <v>124</v>
      </c>
      <c r="P150" s="4">
        <v>10000</v>
      </c>
      <c r="Q150" s="4" t="s">
        <v>0</v>
      </c>
      <c r="R150" s="4" t="s">
        <v>0</v>
      </c>
      <c r="S150" s="4" t="s">
        <v>0</v>
      </c>
      <c r="T150" s="4" t="s">
        <v>0</v>
      </c>
      <c r="U150" s="4">
        <v>10000</v>
      </c>
      <c r="V150" s="4" t="s">
        <v>0</v>
      </c>
    </row>
    <row r="151" spans="1:22" ht="23.25" customHeight="1" x14ac:dyDescent="0.2">
      <c r="A151" s="75" t="s">
        <v>0</v>
      </c>
      <c r="B151" s="75" t="s">
        <v>0</v>
      </c>
      <c r="C151" s="75" t="s">
        <v>0</v>
      </c>
      <c r="D151" s="75" t="s">
        <v>0</v>
      </c>
      <c r="E151" s="75" t="s">
        <v>0</v>
      </c>
      <c r="F151" s="75" t="s">
        <v>0</v>
      </c>
      <c r="G151" s="75" t="s">
        <v>0</v>
      </c>
      <c r="H151" s="75" t="s">
        <v>0</v>
      </c>
      <c r="I151" s="75" t="s">
        <v>0</v>
      </c>
      <c r="J151" s="75" t="s">
        <v>0</v>
      </c>
      <c r="K151" s="75" t="s">
        <v>0</v>
      </c>
      <c r="L151" s="75" t="s">
        <v>0</v>
      </c>
      <c r="M151" s="75" t="s">
        <v>0</v>
      </c>
      <c r="N151" s="75" t="s">
        <v>0</v>
      </c>
      <c r="O151" s="15" t="s">
        <v>125</v>
      </c>
      <c r="P151" s="4">
        <v>75000</v>
      </c>
      <c r="Q151" s="4" t="s">
        <v>0</v>
      </c>
      <c r="R151" s="4" t="s">
        <v>0</v>
      </c>
      <c r="S151" s="4" t="s">
        <v>0</v>
      </c>
      <c r="T151" s="4" t="s">
        <v>0</v>
      </c>
      <c r="U151" s="4" t="s">
        <v>0</v>
      </c>
      <c r="V151" s="4">
        <v>75000</v>
      </c>
    </row>
    <row r="152" spans="1:22" ht="23.25" customHeight="1" x14ac:dyDescent="0.2">
      <c r="A152" s="75" t="s">
        <v>0</v>
      </c>
      <c r="B152" s="75" t="s">
        <v>0</v>
      </c>
      <c r="C152" s="75" t="s">
        <v>0</v>
      </c>
      <c r="D152" s="75" t="s">
        <v>0</v>
      </c>
      <c r="E152" s="75" t="s">
        <v>0</v>
      </c>
      <c r="F152" s="75" t="s">
        <v>0</v>
      </c>
      <c r="G152" s="75" t="s">
        <v>0</v>
      </c>
      <c r="H152" s="75" t="s">
        <v>0</v>
      </c>
      <c r="I152" s="75" t="s">
        <v>0</v>
      </c>
      <c r="J152" s="75" t="s">
        <v>0</v>
      </c>
      <c r="K152" s="75" t="s">
        <v>0</v>
      </c>
      <c r="L152" s="75" t="s">
        <v>0</v>
      </c>
      <c r="M152" s="75" t="s">
        <v>0</v>
      </c>
      <c r="N152" s="75" t="s">
        <v>0</v>
      </c>
      <c r="O152" s="15" t="s">
        <v>126</v>
      </c>
      <c r="P152" s="4" t="s">
        <v>0</v>
      </c>
      <c r="Q152" s="4" t="s">
        <v>0</v>
      </c>
      <c r="R152" s="4" t="s">
        <v>0</v>
      </c>
      <c r="S152" s="4" t="s">
        <v>0</v>
      </c>
      <c r="T152" s="4" t="s">
        <v>0</v>
      </c>
      <c r="U152" s="4" t="s">
        <v>0</v>
      </c>
      <c r="V152" s="4" t="s">
        <v>0</v>
      </c>
    </row>
    <row r="153" spans="1:22" ht="23.25" customHeight="1" x14ac:dyDescent="0.2">
      <c r="A153" s="75" t="s">
        <v>0</v>
      </c>
      <c r="B153" s="75" t="s">
        <v>0</v>
      </c>
      <c r="C153" s="75" t="s">
        <v>0</v>
      </c>
      <c r="D153" s="75" t="s">
        <v>0</v>
      </c>
      <c r="E153" s="75" t="s">
        <v>0</v>
      </c>
      <c r="F153" s="75" t="s">
        <v>0</v>
      </c>
      <c r="G153" s="75" t="s">
        <v>0</v>
      </c>
      <c r="H153" s="75" t="s">
        <v>0</v>
      </c>
      <c r="I153" s="75" t="s">
        <v>0</v>
      </c>
      <c r="J153" s="75" t="s">
        <v>0</v>
      </c>
      <c r="K153" s="75" t="s">
        <v>0</v>
      </c>
      <c r="L153" s="75" t="s">
        <v>0</v>
      </c>
      <c r="M153" s="75" t="s">
        <v>0</v>
      </c>
      <c r="N153" s="75" t="s">
        <v>0</v>
      </c>
      <c r="O153" s="15" t="s">
        <v>127</v>
      </c>
      <c r="P153" s="4">
        <v>50000</v>
      </c>
      <c r="Q153" s="4" t="s">
        <v>0</v>
      </c>
      <c r="R153" s="4" t="s">
        <v>0</v>
      </c>
      <c r="S153" s="4" t="s">
        <v>0</v>
      </c>
      <c r="T153" s="4" t="s">
        <v>0</v>
      </c>
      <c r="U153" s="4" t="s">
        <v>0</v>
      </c>
      <c r="V153" s="4">
        <v>50000</v>
      </c>
    </row>
    <row r="154" spans="1:22" ht="23.25" customHeight="1" x14ac:dyDescent="0.2">
      <c r="A154" s="75" t="s">
        <v>0</v>
      </c>
      <c r="B154" s="75" t="s">
        <v>0</v>
      </c>
      <c r="C154" s="75" t="s">
        <v>0</v>
      </c>
      <c r="D154" s="75" t="s">
        <v>0</v>
      </c>
      <c r="E154" s="75" t="s">
        <v>0</v>
      </c>
      <c r="F154" s="75" t="s">
        <v>0</v>
      </c>
      <c r="G154" s="75" t="s">
        <v>0</v>
      </c>
      <c r="H154" s="75" t="s">
        <v>0</v>
      </c>
      <c r="I154" s="75" t="s">
        <v>0</v>
      </c>
      <c r="J154" s="75" t="s">
        <v>0</v>
      </c>
      <c r="K154" s="75" t="s">
        <v>0</v>
      </c>
      <c r="L154" s="75" t="s">
        <v>0</v>
      </c>
      <c r="M154" s="75" t="s">
        <v>0</v>
      </c>
      <c r="N154" s="75" t="s">
        <v>0</v>
      </c>
      <c r="O154" s="15" t="s">
        <v>128</v>
      </c>
      <c r="P154" s="4"/>
      <c r="Q154" s="4" t="s">
        <v>0</v>
      </c>
      <c r="R154" s="4" t="s">
        <v>0</v>
      </c>
      <c r="S154" s="4" t="s">
        <v>0</v>
      </c>
      <c r="T154" s="4" t="s">
        <v>0</v>
      </c>
      <c r="U154" s="4" t="s">
        <v>0</v>
      </c>
      <c r="V154" s="4" t="s">
        <v>0</v>
      </c>
    </row>
    <row r="155" spans="1:22" ht="23.25" customHeight="1" x14ac:dyDescent="0.2">
      <c r="A155" s="75" t="s">
        <v>0</v>
      </c>
      <c r="B155" s="75" t="s">
        <v>0</v>
      </c>
      <c r="C155" s="75" t="s">
        <v>0</v>
      </c>
      <c r="D155" s="75" t="s">
        <v>0</v>
      </c>
      <c r="E155" s="75" t="s">
        <v>0</v>
      </c>
      <c r="F155" s="75" t="s">
        <v>0</v>
      </c>
      <c r="G155" s="75" t="s">
        <v>0</v>
      </c>
      <c r="H155" s="75" t="s">
        <v>0</v>
      </c>
      <c r="I155" s="75" t="s">
        <v>0</v>
      </c>
      <c r="J155" s="75" t="s">
        <v>0</v>
      </c>
      <c r="K155" s="75" t="s">
        <v>0</v>
      </c>
      <c r="L155" s="75" t="s">
        <v>0</v>
      </c>
      <c r="M155" s="75" t="s">
        <v>0</v>
      </c>
      <c r="N155" s="75" t="s">
        <v>0</v>
      </c>
      <c r="O155" s="15" t="s">
        <v>129</v>
      </c>
      <c r="P155" s="3"/>
      <c r="Q155" s="4" t="s">
        <v>0</v>
      </c>
      <c r="R155" s="4" t="s">
        <v>0</v>
      </c>
      <c r="S155" s="4" t="s">
        <v>0</v>
      </c>
      <c r="T155" s="4" t="s">
        <v>0</v>
      </c>
      <c r="U155" s="4" t="s">
        <v>0</v>
      </c>
      <c r="V155" s="4" t="s">
        <v>0</v>
      </c>
    </row>
    <row r="156" spans="1:22" ht="23.25" customHeight="1" x14ac:dyDescent="0.2">
      <c r="A156" s="75" t="s">
        <v>0</v>
      </c>
      <c r="B156" s="75" t="s">
        <v>0</v>
      </c>
      <c r="C156" s="75" t="s">
        <v>0</v>
      </c>
      <c r="D156" s="75" t="s">
        <v>0</v>
      </c>
      <c r="E156" s="75" t="s">
        <v>0</v>
      </c>
      <c r="F156" s="75" t="s">
        <v>0</v>
      </c>
      <c r="G156" s="75" t="s">
        <v>0</v>
      </c>
      <c r="H156" s="75" t="s">
        <v>0</v>
      </c>
      <c r="I156" s="75" t="s">
        <v>0</v>
      </c>
      <c r="J156" s="75" t="s">
        <v>0</v>
      </c>
      <c r="K156" s="75" t="s">
        <v>0</v>
      </c>
      <c r="L156" s="75" t="s">
        <v>0</v>
      </c>
      <c r="M156" s="75" t="s">
        <v>0</v>
      </c>
      <c r="N156" s="75" t="s">
        <v>0</v>
      </c>
      <c r="O156" s="15" t="s">
        <v>130</v>
      </c>
      <c r="P156" s="4" t="s">
        <v>0</v>
      </c>
      <c r="Q156" s="4" t="s">
        <v>0</v>
      </c>
      <c r="R156" s="4" t="s">
        <v>0</v>
      </c>
      <c r="S156" s="4" t="s">
        <v>0</v>
      </c>
      <c r="T156" s="4" t="s">
        <v>0</v>
      </c>
      <c r="U156" s="4" t="s">
        <v>0</v>
      </c>
      <c r="V156" s="4" t="s">
        <v>0</v>
      </c>
    </row>
    <row r="157" spans="1:22" ht="23.25" customHeight="1" x14ac:dyDescent="0.2">
      <c r="A157" s="75" t="s">
        <v>0</v>
      </c>
      <c r="B157" s="75" t="s">
        <v>0</v>
      </c>
      <c r="C157" s="75" t="s">
        <v>0</v>
      </c>
      <c r="D157" s="75" t="s">
        <v>0</v>
      </c>
      <c r="E157" s="75" t="s">
        <v>0</v>
      </c>
      <c r="F157" s="75" t="s">
        <v>0</v>
      </c>
      <c r="G157" s="75" t="s">
        <v>0</v>
      </c>
      <c r="H157" s="75" t="s">
        <v>0</v>
      </c>
      <c r="I157" s="75" t="s">
        <v>0</v>
      </c>
      <c r="J157" s="75" t="s">
        <v>0</v>
      </c>
      <c r="K157" s="75" t="s">
        <v>0</v>
      </c>
      <c r="L157" s="75" t="s">
        <v>0</v>
      </c>
      <c r="M157" s="75" t="s">
        <v>0</v>
      </c>
      <c r="N157" s="75" t="s">
        <v>0</v>
      </c>
      <c r="O157" s="15" t="s">
        <v>131</v>
      </c>
      <c r="P157" s="4"/>
      <c r="Q157" s="4" t="s">
        <v>0</v>
      </c>
      <c r="R157" s="4" t="s">
        <v>0</v>
      </c>
      <c r="S157" s="4" t="s">
        <v>0</v>
      </c>
      <c r="T157" s="4" t="s">
        <v>0</v>
      </c>
      <c r="U157" s="4" t="s">
        <v>0</v>
      </c>
      <c r="V157" s="4"/>
    </row>
    <row r="158" spans="1:22" x14ac:dyDescent="0.2">
      <c r="A158" s="75" t="s">
        <v>0</v>
      </c>
      <c r="B158" s="75" t="s">
        <v>0</v>
      </c>
      <c r="C158" s="75" t="s">
        <v>0</v>
      </c>
      <c r="D158" s="75" t="s">
        <v>0</v>
      </c>
      <c r="E158" s="75" t="s">
        <v>0</v>
      </c>
      <c r="F158" s="75" t="s">
        <v>0</v>
      </c>
      <c r="G158" s="75" t="s">
        <v>0</v>
      </c>
      <c r="H158" s="75" t="s">
        <v>0</v>
      </c>
      <c r="I158" s="75" t="s">
        <v>0</v>
      </c>
      <c r="J158" s="75" t="s">
        <v>0</v>
      </c>
      <c r="K158" s="75" t="s">
        <v>0</v>
      </c>
      <c r="L158" s="75" t="s">
        <v>0</v>
      </c>
      <c r="M158" s="75" t="s">
        <v>0</v>
      </c>
      <c r="N158" s="75" t="s">
        <v>0</v>
      </c>
      <c r="O158" s="15" t="s">
        <v>64</v>
      </c>
      <c r="P158" s="4">
        <v>135000</v>
      </c>
      <c r="Q158" s="4" t="s">
        <v>0</v>
      </c>
      <c r="R158" s="4" t="s">
        <v>0</v>
      </c>
      <c r="S158" s="4" t="s">
        <v>0</v>
      </c>
      <c r="T158" s="4" t="s">
        <v>0</v>
      </c>
      <c r="U158" s="4">
        <v>10000</v>
      </c>
      <c r="V158" s="4">
        <v>125000</v>
      </c>
    </row>
    <row r="159" spans="1:22" ht="23.25" customHeight="1" x14ac:dyDescent="0.2">
      <c r="A159" s="75">
        <v>7</v>
      </c>
      <c r="B159" s="74" t="s">
        <v>153</v>
      </c>
      <c r="C159" s="83" t="s">
        <v>49</v>
      </c>
      <c r="D159" s="74" t="s">
        <v>139</v>
      </c>
      <c r="E159" s="74" t="s">
        <v>51</v>
      </c>
      <c r="F159" s="74" t="s">
        <v>119</v>
      </c>
      <c r="G159" s="74" t="s">
        <v>53</v>
      </c>
      <c r="H159" s="74" t="s">
        <v>54</v>
      </c>
      <c r="I159" s="74" t="s">
        <v>0</v>
      </c>
      <c r="J159" s="74" t="s">
        <v>0</v>
      </c>
      <c r="K159" s="74" t="s">
        <v>0</v>
      </c>
      <c r="L159" s="74" t="s">
        <v>147</v>
      </c>
      <c r="M159" s="74" t="s">
        <v>154</v>
      </c>
      <c r="N159" s="74" t="s">
        <v>59</v>
      </c>
      <c r="O159" s="15" t="s">
        <v>124</v>
      </c>
      <c r="P159" s="4">
        <v>6000</v>
      </c>
      <c r="Q159" s="4">
        <v>6000</v>
      </c>
      <c r="R159" s="4" t="s">
        <v>0</v>
      </c>
      <c r="S159" s="4" t="s">
        <v>0</v>
      </c>
      <c r="T159" s="4" t="s">
        <v>0</v>
      </c>
      <c r="U159" s="4" t="s">
        <v>0</v>
      </c>
      <c r="V159" s="4" t="s">
        <v>0</v>
      </c>
    </row>
    <row r="160" spans="1:22" ht="23.25" customHeight="1" x14ac:dyDescent="0.2">
      <c r="A160" s="75" t="s">
        <v>0</v>
      </c>
      <c r="B160" s="75" t="s">
        <v>0</v>
      </c>
      <c r="C160" s="75" t="s">
        <v>0</v>
      </c>
      <c r="D160" s="75" t="s">
        <v>0</v>
      </c>
      <c r="E160" s="75" t="s">
        <v>0</v>
      </c>
      <c r="F160" s="75" t="s">
        <v>0</v>
      </c>
      <c r="G160" s="75" t="s">
        <v>0</v>
      </c>
      <c r="H160" s="75" t="s">
        <v>0</v>
      </c>
      <c r="I160" s="75" t="s">
        <v>0</v>
      </c>
      <c r="J160" s="75" t="s">
        <v>0</v>
      </c>
      <c r="K160" s="75" t="s">
        <v>0</v>
      </c>
      <c r="L160" s="75" t="s">
        <v>0</v>
      </c>
      <c r="M160" s="75" t="s">
        <v>0</v>
      </c>
      <c r="N160" s="75" t="s">
        <v>0</v>
      </c>
      <c r="O160" s="15" t="s">
        <v>125</v>
      </c>
      <c r="P160" s="4" t="s">
        <v>0</v>
      </c>
      <c r="Q160" s="4" t="s">
        <v>0</v>
      </c>
      <c r="R160" s="4" t="s">
        <v>0</v>
      </c>
      <c r="S160" s="4" t="s">
        <v>0</v>
      </c>
      <c r="T160" s="4" t="s">
        <v>0</v>
      </c>
      <c r="U160" s="4" t="s">
        <v>0</v>
      </c>
      <c r="V160" s="4" t="s">
        <v>0</v>
      </c>
    </row>
    <row r="161" spans="1:29" ht="23.25" customHeight="1" x14ac:dyDescent="0.2">
      <c r="A161" s="75" t="s">
        <v>0</v>
      </c>
      <c r="B161" s="75" t="s">
        <v>0</v>
      </c>
      <c r="C161" s="75" t="s">
        <v>0</v>
      </c>
      <c r="D161" s="75" t="s">
        <v>0</v>
      </c>
      <c r="E161" s="75" t="s">
        <v>0</v>
      </c>
      <c r="F161" s="75" t="s">
        <v>0</v>
      </c>
      <c r="G161" s="75" t="s">
        <v>0</v>
      </c>
      <c r="H161" s="75" t="s">
        <v>0</v>
      </c>
      <c r="I161" s="75" t="s">
        <v>0</v>
      </c>
      <c r="J161" s="75" t="s">
        <v>0</v>
      </c>
      <c r="K161" s="75" t="s">
        <v>0</v>
      </c>
      <c r="L161" s="75" t="s">
        <v>0</v>
      </c>
      <c r="M161" s="75" t="s">
        <v>0</v>
      </c>
      <c r="N161" s="75" t="s">
        <v>0</v>
      </c>
      <c r="O161" s="15" t="s">
        <v>126</v>
      </c>
      <c r="P161" s="4" t="s">
        <v>0</v>
      </c>
      <c r="Q161" s="4" t="s">
        <v>0</v>
      </c>
      <c r="R161" s="4" t="s">
        <v>0</v>
      </c>
      <c r="S161" s="4" t="s">
        <v>0</v>
      </c>
      <c r="T161" s="4" t="s">
        <v>0</v>
      </c>
      <c r="U161" s="4" t="s">
        <v>0</v>
      </c>
      <c r="V161" s="4" t="s">
        <v>0</v>
      </c>
    </row>
    <row r="162" spans="1:29" ht="23.25" customHeight="1" x14ac:dyDescent="0.2">
      <c r="A162" s="75" t="s">
        <v>0</v>
      </c>
      <c r="B162" s="75" t="s">
        <v>0</v>
      </c>
      <c r="C162" s="75" t="s">
        <v>0</v>
      </c>
      <c r="D162" s="75" t="s">
        <v>0</v>
      </c>
      <c r="E162" s="75" t="s">
        <v>0</v>
      </c>
      <c r="F162" s="75" t="s">
        <v>0</v>
      </c>
      <c r="G162" s="75" t="s">
        <v>0</v>
      </c>
      <c r="H162" s="75" t="s">
        <v>0</v>
      </c>
      <c r="I162" s="75" t="s">
        <v>0</v>
      </c>
      <c r="J162" s="75" t="s">
        <v>0</v>
      </c>
      <c r="K162" s="75" t="s">
        <v>0</v>
      </c>
      <c r="L162" s="75" t="s">
        <v>0</v>
      </c>
      <c r="M162" s="75" t="s">
        <v>0</v>
      </c>
      <c r="N162" s="75" t="s">
        <v>0</v>
      </c>
      <c r="O162" s="15" t="s">
        <v>127</v>
      </c>
      <c r="P162" s="3"/>
      <c r="Q162" s="4" t="s">
        <v>0</v>
      </c>
      <c r="R162" s="4" t="s">
        <v>0</v>
      </c>
      <c r="S162" s="4" t="s">
        <v>0</v>
      </c>
      <c r="T162" s="4" t="s">
        <v>0</v>
      </c>
      <c r="U162" s="4" t="s">
        <v>0</v>
      </c>
      <c r="V162" s="4" t="s">
        <v>0</v>
      </c>
    </row>
    <row r="163" spans="1:29" ht="23.25" customHeight="1" x14ac:dyDescent="0.2">
      <c r="A163" s="75" t="s">
        <v>0</v>
      </c>
      <c r="B163" s="75" t="s">
        <v>0</v>
      </c>
      <c r="C163" s="75" t="s">
        <v>0</v>
      </c>
      <c r="D163" s="75" t="s">
        <v>0</v>
      </c>
      <c r="E163" s="75" t="s">
        <v>0</v>
      </c>
      <c r="F163" s="75" t="s">
        <v>0</v>
      </c>
      <c r="G163" s="75" t="s">
        <v>0</v>
      </c>
      <c r="H163" s="75" t="s">
        <v>0</v>
      </c>
      <c r="I163" s="75" t="s">
        <v>0</v>
      </c>
      <c r="J163" s="75" t="s">
        <v>0</v>
      </c>
      <c r="K163" s="75" t="s">
        <v>0</v>
      </c>
      <c r="L163" s="75" t="s">
        <v>0</v>
      </c>
      <c r="M163" s="75" t="s">
        <v>0</v>
      </c>
      <c r="N163" s="75" t="s">
        <v>0</v>
      </c>
      <c r="O163" s="15" t="s">
        <v>128</v>
      </c>
      <c r="P163" s="4"/>
      <c r="Q163" s="4" t="s">
        <v>0</v>
      </c>
      <c r="R163" s="4" t="s">
        <v>0</v>
      </c>
      <c r="S163" s="4" t="s">
        <v>0</v>
      </c>
      <c r="T163" s="4" t="s">
        <v>0</v>
      </c>
      <c r="U163" s="4" t="s">
        <v>0</v>
      </c>
      <c r="V163" s="4" t="s">
        <v>0</v>
      </c>
    </row>
    <row r="164" spans="1:29" ht="23.25" customHeight="1" x14ac:dyDescent="0.2">
      <c r="A164" s="75" t="s">
        <v>0</v>
      </c>
      <c r="B164" s="75" t="s">
        <v>0</v>
      </c>
      <c r="C164" s="75" t="s">
        <v>0</v>
      </c>
      <c r="D164" s="75" t="s">
        <v>0</v>
      </c>
      <c r="E164" s="75" t="s">
        <v>0</v>
      </c>
      <c r="F164" s="75" t="s">
        <v>0</v>
      </c>
      <c r="G164" s="75" t="s">
        <v>0</v>
      </c>
      <c r="H164" s="75" t="s">
        <v>0</v>
      </c>
      <c r="I164" s="75" t="s">
        <v>0</v>
      </c>
      <c r="J164" s="75" t="s">
        <v>0</v>
      </c>
      <c r="K164" s="75" t="s">
        <v>0</v>
      </c>
      <c r="L164" s="75" t="s">
        <v>0</v>
      </c>
      <c r="M164" s="75" t="s">
        <v>0</v>
      </c>
      <c r="N164" s="75" t="s">
        <v>0</v>
      </c>
      <c r="O164" s="15" t="s">
        <v>129</v>
      </c>
      <c r="P164" s="3"/>
      <c r="Q164" s="4" t="s">
        <v>0</v>
      </c>
      <c r="R164" s="4" t="s">
        <v>0</v>
      </c>
      <c r="S164" s="4" t="s">
        <v>0</v>
      </c>
      <c r="T164" s="4" t="s">
        <v>0</v>
      </c>
      <c r="U164" s="4" t="s">
        <v>0</v>
      </c>
      <c r="V164" s="4" t="s">
        <v>0</v>
      </c>
    </row>
    <row r="165" spans="1:29" ht="23.25" customHeight="1" x14ac:dyDescent="0.2">
      <c r="A165" s="75" t="s">
        <v>0</v>
      </c>
      <c r="B165" s="75" t="s">
        <v>0</v>
      </c>
      <c r="C165" s="75" t="s">
        <v>0</v>
      </c>
      <c r="D165" s="75" t="s">
        <v>0</v>
      </c>
      <c r="E165" s="75" t="s">
        <v>0</v>
      </c>
      <c r="F165" s="75" t="s">
        <v>0</v>
      </c>
      <c r="G165" s="75" t="s">
        <v>0</v>
      </c>
      <c r="H165" s="75" t="s">
        <v>0</v>
      </c>
      <c r="I165" s="75" t="s">
        <v>0</v>
      </c>
      <c r="J165" s="75" t="s">
        <v>0</v>
      </c>
      <c r="K165" s="75" t="s">
        <v>0</v>
      </c>
      <c r="L165" s="75" t="s">
        <v>0</v>
      </c>
      <c r="M165" s="75" t="s">
        <v>0</v>
      </c>
      <c r="N165" s="75" t="s">
        <v>0</v>
      </c>
      <c r="O165" s="15" t="s">
        <v>130</v>
      </c>
      <c r="P165" s="4" t="s">
        <v>0</v>
      </c>
      <c r="Q165" s="4" t="s">
        <v>0</v>
      </c>
      <c r="R165" s="4" t="s">
        <v>0</v>
      </c>
      <c r="S165" s="4" t="s">
        <v>0</v>
      </c>
      <c r="T165" s="4" t="s">
        <v>0</v>
      </c>
      <c r="U165" s="4" t="s">
        <v>0</v>
      </c>
      <c r="V165" s="4" t="s">
        <v>0</v>
      </c>
    </row>
    <row r="166" spans="1:29" ht="23.25" customHeight="1" x14ac:dyDescent="0.2">
      <c r="A166" s="75" t="s">
        <v>0</v>
      </c>
      <c r="B166" s="75" t="s">
        <v>0</v>
      </c>
      <c r="C166" s="75" t="s">
        <v>0</v>
      </c>
      <c r="D166" s="75" t="s">
        <v>0</v>
      </c>
      <c r="E166" s="75" t="s">
        <v>0</v>
      </c>
      <c r="F166" s="75" t="s">
        <v>0</v>
      </c>
      <c r="G166" s="75" t="s">
        <v>0</v>
      </c>
      <c r="H166" s="75" t="s">
        <v>0</v>
      </c>
      <c r="I166" s="75" t="s">
        <v>0</v>
      </c>
      <c r="J166" s="75" t="s">
        <v>0</v>
      </c>
      <c r="K166" s="75" t="s">
        <v>0</v>
      </c>
      <c r="L166" s="75" t="s">
        <v>0</v>
      </c>
      <c r="M166" s="75" t="s">
        <v>0</v>
      </c>
      <c r="N166" s="75" t="s">
        <v>0</v>
      </c>
      <c r="O166" s="15" t="s">
        <v>131</v>
      </c>
      <c r="P166" s="4" t="s">
        <v>0</v>
      </c>
      <c r="Q166" s="4" t="s">
        <v>0</v>
      </c>
      <c r="R166" s="4" t="s">
        <v>0</v>
      </c>
      <c r="S166" s="4" t="s">
        <v>0</v>
      </c>
      <c r="T166" s="4" t="s">
        <v>0</v>
      </c>
      <c r="U166" s="4" t="s">
        <v>0</v>
      </c>
      <c r="V166" s="4" t="s">
        <v>0</v>
      </c>
    </row>
    <row r="167" spans="1:29" x14ac:dyDescent="0.2">
      <c r="A167" s="75" t="s">
        <v>0</v>
      </c>
      <c r="B167" s="75" t="s">
        <v>0</v>
      </c>
      <c r="C167" s="75" t="s">
        <v>0</v>
      </c>
      <c r="D167" s="75" t="s">
        <v>0</v>
      </c>
      <c r="E167" s="75" t="s">
        <v>0</v>
      </c>
      <c r="F167" s="75" t="s">
        <v>0</v>
      </c>
      <c r="G167" s="75" t="s">
        <v>0</v>
      </c>
      <c r="H167" s="75" t="s">
        <v>0</v>
      </c>
      <c r="I167" s="75" t="s">
        <v>0</v>
      </c>
      <c r="J167" s="75" t="s">
        <v>0</v>
      </c>
      <c r="K167" s="75" t="s">
        <v>0</v>
      </c>
      <c r="L167" s="75" t="s">
        <v>0</v>
      </c>
      <c r="M167" s="75" t="s">
        <v>0</v>
      </c>
      <c r="N167" s="75" t="s">
        <v>0</v>
      </c>
      <c r="O167" s="15" t="s">
        <v>64</v>
      </c>
      <c r="P167" s="4">
        <v>6000</v>
      </c>
      <c r="Q167" s="4">
        <v>6000</v>
      </c>
      <c r="R167" s="4" t="s">
        <v>0</v>
      </c>
      <c r="S167" s="4" t="s">
        <v>0</v>
      </c>
      <c r="T167" s="4" t="s">
        <v>0</v>
      </c>
      <c r="U167" s="4" t="s">
        <v>0</v>
      </c>
      <c r="V167" s="4" t="s">
        <v>0</v>
      </c>
    </row>
    <row r="168" spans="1:29" x14ac:dyDescent="0.2">
      <c r="A168" s="75" t="s">
        <v>155</v>
      </c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15" t="s">
        <v>60</v>
      </c>
      <c r="P168" s="4">
        <f t="shared" ref="P168:P171" si="6">SUM(Q168:V168)</f>
        <v>478500</v>
      </c>
      <c r="Q168" s="4">
        <f t="shared" ref="Q168:V168" si="7">SUMIF($O$105:$O$167,"ОБ*",Q$105:Q$167)</f>
        <v>12000</v>
      </c>
      <c r="R168" s="4">
        <f t="shared" si="7"/>
        <v>10000</v>
      </c>
      <c r="S168" s="4">
        <f t="shared" si="7"/>
        <v>9000</v>
      </c>
      <c r="T168" s="4">
        <f t="shared" si="7"/>
        <v>10000</v>
      </c>
      <c r="U168" s="4">
        <f t="shared" si="7"/>
        <v>162000</v>
      </c>
      <c r="V168" s="4">
        <f t="shared" si="7"/>
        <v>275500</v>
      </c>
      <c r="X168" s="1"/>
      <c r="Y168" s="1"/>
      <c r="Z168" s="1"/>
      <c r="AA168" s="1"/>
      <c r="AB168" s="1"/>
      <c r="AC168" s="1"/>
    </row>
    <row r="169" spans="1:29" x14ac:dyDescent="0.2">
      <c r="A169" s="75" t="s">
        <v>0</v>
      </c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15" t="s">
        <v>61</v>
      </c>
      <c r="P169" s="4">
        <f t="shared" si="6"/>
        <v>50000</v>
      </c>
      <c r="Q169" s="4">
        <f t="shared" ref="Q169:V169" si="8">SUMIF($O$105:$O$167,"ФБ*",Q$105:Q$167)</f>
        <v>0</v>
      </c>
      <c r="R169" s="4">
        <f t="shared" si="8"/>
        <v>0</v>
      </c>
      <c r="S169" s="4">
        <f t="shared" si="8"/>
        <v>0</v>
      </c>
      <c r="T169" s="4">
        <f t="shared" si="8"/>
        <v>0</v>
      </c>
      <c r="U169" s="4">
        <f t="shared" si="8"/>
        <v>0</v>
      </c>
      <c r="V169" s="4">
        <f t="shared" si="8"/>
        <v>50000</v>
      </c>
    </row>
    <row r="170" spans="1:29" x14ac:dyDescent="0.2">
      <c r="A170" s="75" t="s">
        <v>0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15" t="s">
        <v>62</v>
      </c>
      <c r="P170" s="4">
        <f t="shared" si="6"/>
        <v>0</v>
      </c>
      <c r="Q170" s="4">
        <f t="shared" ref="Q170:V170" si="9">SUMIF($O$105:$O$167,"МБ*",Q$105:Q$167)</f>
        <v>0</v>
      </c>
      <c r="R170" s="4">
        <f t="shared" si="9"/>
        <v>0</v>
      </c>
      <c r="S170" s="4">
        <f t="shared" si="9"/>
        <v>0</v>
      </c>
      <c r="T170" s="4">
        <f t="shared" si="9"/>
        <v>0</v>
      </c>
      <c r="U170" s="4">
        <f t="shared" si="9"/>
        <v>0</v>
      </c>
      <c r="V170" s="4">
        <f t="shared" si="9"/>
        <v>0</v>
      </c>
    </row>
    <row r="171" spans="1:29" x14ac:dyDescent="0.2">
      <c r="A171" s="75" t="s">
        <v>0</v>
      </c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15" t="s">
        <v>63</v>
      </c>
      <c r="P171" s="4">
        <f t="shared" si="6"/>
        <v>5308945.5999999996</v>
      </c>
      <c r="Q171" s="4">
        <f t="shared" ref="Q171:V171" si="10">SUMIF($O$105:$O$167,"ВБ*",Q$105:Q$167)</f>
        <v>0</v>
      </c>
      <c r="R171" s="4">
        <f t="shared" si="10"/>
        <v>0</v>
      </c>
      <c r="S171" s="4">
        <f t="shared" si="10"/>
        <v>886736.4</v>
      </c>
      <c r="T171" s="4">
        <f t="shared" si="10"/>
        <v>820736.4</v>
      </c>
      <c r="U171" s="4">
        <f t="shared" si="10"/>
        <v>1800736.4</v>
      </c>
      <c r="V171" s="4">
        <f t="shared" si="10"/>
        <v>1800736.4</v>
      </c>
      <c r="X171" s="1"/>
    </row>
    <row r="172" spans="1:29" x14ac:dyDescent="0.2">
      <c r="A172" s="75" t="s">
        <v>0</v>
      </c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15" t="s">
        <v>64</v>
      </c>
      <c r="P172" s="4">
        <f>SUM(Q172:V172)</f>
        <v>5837445.5999999996</v>
      </c>
      <c r="Q172" s="4">
        <f t="shared" ref="Q172:V172" si="11">SUM(Q168:Q171)</f>
        <v>12000</v>
      </c>
      <c r="R172" s="4">
        <f t="shared" si="11"/>
        <v>10000</v>
      </c>
      <c r="S172" s="4">
        <f t="shared" si="11"/>
        <v>895736.4</v>
      </c>
      <c r="T172" s="4">
        <f t="shared" si="11"/>
        <v>830736.4</v>
      </c>
      <c r="U172" s="4">
        <f t="shared" si="11"/>
        <v>1962736.4</v>
      </c>
      <c r="V172" s="4">
        <f t="shared" si="11"/>
        <v>2126236.4</v>
      </c>
      <c r="X172" s="1"/>
    </row>
    <row r="174" spans="1:29" x14ac:dyDescent="0.2">
      <c r="Q174" s="1"/>
      <c r="R174" s="1"/>
      <c r="S174" s="1"/>
      <c r="T174" s="1"/>
      <c r="U174" s="1"/>
      <c r="V174" s="1"/>
    </row>
  </sheetData>
  <mergeCells count="328">
    <mergeCell ref="D3:D4"/>
    <mergeCell ref="E3:E4"/>
    <mergeCell ref="F3:F4"/>
    <mergeCell ref="G3:G4"/>
    <mergeCell ref="H3:H4"/>
    <mergeCell ref="I3:I4"/>
    <mergeCell ref="J3:J4"/>
    <mergeCell ref="K3:L3"/>
    <mergeCell ref="M3:M4"/>
    <mergeCell ref="N3:N4"/>
    <mergeCell ref="O3:V3"/>
    <mergeCell ref="A6:V6"/>
    <mergeCell ref="A62:V62"/>
    <mergeCell ref="A63:A71"/>
    <mergeCell ref="B63:B71"/>
    <mergeCell ref="C63:C71"/>
    <mergeCell ref="D63:D71"/>
    <mergeCell ref="E63:E71"/>
    <mergeCell ref="F63:F71"/>
    <mergeCell ref="G63:G71"/>
    <mergeCell ref="H63:H71"/>
    <mergeCell ref="I63:I71"/>
    <mergeCell ref="J63:J71"/>
    <mergeCell ref="K63:K71"/>
    <mergeCell ref="L63:L71"/>
    <mergeCell ref="M63:M71"/>
    <mergeCell ref="N63:N71"/>
    <mergeCell ref="A3:A4"/>
    <mergeCell ref="B3:B4"/>
    <mergeCell ref="C3:C4"/>
    <mergeCell ref="N52:N56"/>
    <mergeCell ref="M52:M56"/>
    <mergeCell ref="L52:L56"/>
    <mergeCell ref="J72:J80"/>
    <mergeCell ref="K72:K80"/>
    <mergeCell ref="L72:L80"/>
    <mergeCell ref="M72:M80"/>
    <mergeCell ref="N72:N80"/>
    <mergeCell ref="A99:N103"/>
    <mergeCell ref="A104:V104"/>
    <mergeCell ref="A72:A80"/>
    <mergeCell ref="B72:B80"/>
    <mergeCell ref="C72:C80"/>
    <mergeCell ref="D72:D80"/>
    <mergeCell ref="E72:E80"/>
    <mergeCell ref="F72:F80"/>
    <mergeCell ref="G72:G80"/>
    <mergeCell ref="H72:H80"/>
    <mergeCell ref="I72:I80"/>
    <mergeCell ref="A90:A98"/>
    <mergeCell ref="B90:B98"/>
    <mergeCell ref="C90:C98"/>
    <mergeCell ref="D90:D98"/>
    <mergeCell ref="E90:E98"/>
    <mergeCell ref="F90:F98"/>
    <mergeCell ref="G90:G98"/>
    <mergeCell ref="H90:H98"/>
    <mergeCell ref="I90:I98"/>
    <mergeCell ref="A105:A113"/>
    <mergeCell ref="B105:B113"/>
    <mergeCell ref="C105:C113"/>
    <mergeCell ref="D105:D113"/>
    <mergeCell ref="E105:E113"/>
    <mergeCell ref="F105:F113"/>
    <mergeCell ref="G105:G113"/>
    <mergeCell ref="H105:H113"/>
    <mergeCell ref="I105:I113"/>
    <mergeCell ref="A114:A122"/>
    <mergeCell ref="B114:B122"/>
    <mergeCell ref="C114:C122"/>
    <mergeCell ref="D114:D122"/>
    <mergeCell ref="E114:E122"/>
    <mergeCell ref="F114:F122"/>
    <mergeCell ref="G114:G122"/>
    <mergeCell ref="H114:H122"/>
    <mergeCell ref="I114:I122"/>
    <mergeCell ref="A81:A89"/>
    <mergeCell ref="B81:B89"/>
    <mergeCell ref="C81:C89"/>
    <mergeCell ref="D81:D89"/>
    <mergeCell ref="E81:E89"/>
    <mergeCell ref="F81:F89"/>
    <mergeCell ref="G81:G89"/>
    <mergeCell ref="H81:H89"/>
    <mergeCell ref="I81:I89"/>
    <mergeCell ref="J81:J89"/>
    <mergeCell ref="K81:K89"/>
    <mergeCell ref="L81:L89"/>
    <mergeCell ref="M81:M89"/>
    <mergeCell ref="N81:N89"/>
    <mergeCell ref="J123:J131"/>
    <mergeCell ref="K123:K131"/>
    <mergeCell ref="L123:L131"/>
    <mergeCell ref="M123:M131"/>
    <mergeCell ref="N123:N131"/>
    <mergeCell ref="J90:J98"/>
    <mergeCell ref="K90:K98"/>
    <mergeCell ref="L90:L98"/>
    <mergeCell ref="M90:M98"/>
    <mergeCell ref="N90:N98"/>
    <mergeCell ref="J105:J113"/>
    <mergeCell ref="K105:K113"/>
    <mergeCell ref="L105:L113"/>
    <mergeCell ref="M105:M113"/>
    <mergeCell ref="N105:N113"/>
    <mergeCell ref="J114:J122"/>
    <mergeCell ref="K114:K122"/>
    <mergeCell ref="L114:L122"/>
    <mergeCell ref="M114:M122"/>
    <mergeCell ref="A123:A131"/>
    <mergeCell ref="B123:B131"/>
    <mergeCell ref="C123:C131"/>
    <mergeCell ref="D123:D131"/>
    <mergeCell ref="E123:E131"/>
    <mergeCell ref="F123:F131"/>
    <mergeCell ref="G123:G131"/>
    <mergeCell ref="H123:H131"/>
    <mergeCell ref="I123:I131"/>
    <mergeCell ref="A132:A140"/>
    <mergeCell ref="B132:B140"/>
    <mergeCell ref="C132:C140"/>
    <mergeCell ref="D132:D140"/>
    <mergeCell ref="E132:E140"/>
    <mergeCell ref="F132:F140"/>
    <mergeCell ref="G132:G140"/>
    <mergeCell ref="H132:H140"/>
    <mergeCell ref="I132:I140"/>
    <mergeCell ref="K150:K158"/>
    <mergeCell ref="L150:L158"/>
    <mergeCell ref="M150:M158"/>
    <mergeCell ref="N150:N158"/>
    <mergeCell ref="A141:A149"/>
    <mergeCell ref="B141:B149"/>
    <mergeCell ref="C141:C149"/>
    <mergeCell ref="D141:D149"/>
    <mergeCell ref="E141:E149"/>
    <mergeCell ref="F141:F149"/>
    <mergeCell ref="G141:G149"/>
    <mergeCell ref="H141:H149"/>
    <mergeCell ref="I141:I149"/>
    <mergeCell ref="J132:J140"/>
    <mergeCell ref="K132:K140"/>
    <mergeCell ref="L132:L140"/>
    <mergeCell ref="M132:M140"/>
    <mergeCell ref="N132:N140"/>
    <mergeCell ref="J141:J149"/>
    <mergeCell ref="K141:K149"/>
    <mergeCell ref="L141:L149"/>
    <mergeCell ref="M141:M149"/>
    <mergeCell ref="N141:N149"/>
    <mergeCell ref="J57:J61"/>
    <mergeCell ref="K57:K61"/>
    <mergeCell ref="L57:L61"/>
    <mergeCell ref="M57:M61"/>
    <mergeCell ref="N57:N61"/>
    <mergeCell ref="A150:A158"/>
    <mergeCell ref="B150:B158"/>
    <mergeCell ref="C150:C158"/>
    <mergeCell ref="D150:D158"/>
    <mergeCell ref="E150:E158"/>
    <mergeCell ref="A57:A61"/>
    <mergeCell ref="B57:B61"/>
    <mergeCell ref="C57:C61"/>
    <mergeCell ref="D57:D61"/>
    <mergeCell ref="E57:E61"/>
    <mergeCell ref="F57:F61"/>
    <mergeCell ref="G57:G61"/>
    <mergeCell ref="H57:H61"/>
    <mergeCell ref="I57:I61"/>
    <mergeCell ref="F150:F158"/>
    <mergeCell ref="G150:G158"/>
    <mergeCell ref="H150:H158"/>
    <mergeCell ref="I150:I158"/>
    <mergeCell ref="J150:J158"/>
    <mergeCell ref="J159:J167"/>
    <mergeCell ref="K159:K167"/>
    <mergeCell ref="L159:L167"/>
    <mergeCell ref="M159:M167"/>
    <mergeCell ref="N159:N167"/>
    <mergeCell ref="A168:N172"/>
    <mergeCell ref="A159:A167"/>
    <mergeCell ref="B159:B167"/>
    <mergeCell ref="C159:C167"/>
    <mergeCell ref="D159:D167"/>
    <mergeCell ref="E159:E167"/>
    <mergeCell ref="F159:F167"/>
    <mergeCell ref="G159:G167"/>
    <mergeCell ref="H159:H167"/>
    <mergeCell ref="I159:I167"/>
    <mergeCell ref="K52:K56"/>
    <mergeCell ref="J52:J56"/>
    <mergeCell ref="I52:I56"/>
    <mergeCell ref="H52:H56"/>
    <mergeCell ref="G52:G56"/>
    <mergeCell ref="F52:F56"/>
    <mergeCell ref="E52:E56"/>
    <mergeCell ref="D52:D56"/>
    <mergeCell ref="C52:C56"/>
    <mergeCell ref="B52:B56"/>
    <mergeCell ref="A52:A56"/>
    <mergeCell ref="N37:N41"/>
    <mergeCell ref="M37:M41"/>
    <mergeCell ref="L37:L41"/>
    <mergeCell ref="K37:K41"/>
    <mergeCell ref="J37:J41"/>
    <mergeCell ref="I37:I41"/>
    <mergeCell ref="H37:H41"/>
    <mergeCell ref="G37:G41"/>
    <mergeCell ref="F37:F41"/>
    <mergeCell ref="E37:E41"/>
    <mergeCell ref="D37:D41"/>
    <mergeCell ref="C37:C41"/>
    <mergeCell ref="B37:B41"/>
    <mergeCell ref="A37:A41"/>
    <mergeCell ref="A42:A46"/>
    <mergeCell ref="B42:B46"/>
    <mergeCell ref="C42:C46"/>
    <mergeCell ref="D42:D46"/>
    <mergeCell ref="E42:E46"/>
    <mergeCell ref="F42:F46"/>
    <mergeCell ref="G42:G46"/>
    <mergeCell ref="H42:H46"/>
    <mergeCell ref="M42:M46"/>
    <mergeCell ref="N42:N46"/>
    <mergeCell ref="A47:A51"/>
    <mergeCell ref="B47:B51"/>
    <mergeCell ref="C47:C51"/>
    <mergeCell ref="D47:D51"/>
    <mergeCell ref="E47:E51"/>
    <mergeCell ref="F47:F51"/>
    <mergeCell ref="G47:G51"/>
    <mergeCell ref="H47:H51"/>
    <mergeCell ref="I47:I51"/>
    <mergeCell ref="J47:J51"/>
    <mergeCell ref="K47:K51"/>
    <mergeCell ref="L47:L51"/>
    <mergeCell ref="M47:M51"/>
    <mergeCell ref="N47:N51"/>
    <mergeCell ref="I42:I46"/>
    <mergeCell ref="J42:J46"/>
    <mergeCell ref="K42:K46"/>
    <mergeCell ref="L42:L46"/>
    <mergeCell ref="G32:G36"/>
    <mergeCell ref="H32:H36"/>
    <mergeCell ref="I32:I36"/>
    <mergeCell ref="J32:J36"/>
    <mergeCell ref="K32:K36"/>
    <mergeCell ref="L32:L36"/>
    <mergeCell ref="H22:H26"/>
    <mergeCell ref="G22:G26"/>
    <mergeCell ref="F22:F26"/>
    <mergeCell ref="N27:N31"/>
    <mergeCell ref="M27:M31"/>
    <mergeCell ref="L27:L31"/>
    <mergeCell ref="K27:K31"/>
    <mergeCell ref="J27:J31"/>
    <mergeCell ref="I27:I31"/>
    <mergeCell ref="H27:H31"/>
    <mergeCell ref="G27:G31"/>
    <mergeCell ref="F27:F31"/>
    <mergeCell ref="C17:C21"/>
    <mergeCell ref="B17:B21"/>
    <mergeCell ref="A17:A21"/>
    <mergeCell ref="A32:A36"/>
    <mergeCell ref="B32:B36"/>
    <mergeCell ref="C32:C36"/>
    <mergeCell ref="D32:D36"/>
    <mergeCell ref="E32:E36"/>
    <mergeCell ref="F17:F21"/>
    <mergeCell ref="E27:E31"/>
    <mergeCell ref="D27:D31"/>
    <mergeCell ref="C27:C31"/>
    <mergeCell ref="B27:B31"/>
    <mergeCell ref="A27:A31"/>
    <mergeCell ref="E22:E26"/>
    <mergeCell ref="D22:D26"/>
    <mergeCell ref="C22:C26"/>
    <mergeCell ref="B22:B26"/>
    <mergeCell ref="A22:A26"/>
    <mergeCell ref="F32:F36"/>
    <mergeCell ref="J7:J11"/>
    <mergeCell ref="I7:I11"/>
    <mergeCell ref="H7:H11"/>
    <mergeCell ref="G7:G11"/>
    <mergeCell ref="F7:F11"/>
    <mergeCell ref="M32:M36"/>
    <mergeCell ref="N32:N36"/>
    <mergeCell ref="E17:E21"/>
    <mergeCell ref="D17:D21"/>
    <mergeCell ref="N22:N26"/>
    <mergeCell ref="M22:M26"/>
    <mergeCell ref="L22:L26"/>
    <mergeCell ref="K22:K26"/>
    <mergeCell ref="J22:J26"/>
    <mergeCell ref="I22:I26"/>
    <mergeCell ref="N12:N16"/>
    <mergeCell ref="N17:N21"/>
    <mergeCell ref="M17:M21"/>
    <mergeCell ref="L17:L21"/>
    <mergeCell ref="K17:K21"/>
    <mergeCell ref="J17:J21"/>
    <mergeCell ref="I17:I21"/>
    <mergeCell ref="H17:H21"/>
    <mergeCell ref="G17:G21"/>
    <mergeCell ref="N114:N122"/>
    <mergeCell ref="A1:V1"/>
    <mergeCell ref="E7:E11"/>
    <mergeCell ref="D7:D11"/>
    <mergeCell ref="C7:C11"/>
    <mergeCell ref="B7:B11"/>
    <mergeCell ref="A7:A11"/>
    <mergeCell ref="M12:M16"/>
    <mergeCell ref="L12:L16"/>
    <mergeCell ref="K12:K16"/>
    <mergeCell ref="J12:J16"/>
    <mergeCell ref="I12:I16"/>
    <mergeCell ref="H12:H16"/>
    <mergeCell ref="G12:G16"/>
    <mergeCell ref="F12:F16"/>
    <mergeCell ref="E12:E16"/>
    <mergeCell ref="D12:D16"/>
    <mergeCell ref="C12:C16"/>
    <mergeCell ref="B12:B16"/>
    <mergeCell ref="A12:A16"/>
    <mergeCell ref="N7:N11"/>
    <mergeCell ref="M7:M11"/>
    <mergeCell ref="L7:L11"/>
    <mergeCell ref="K7:K11"/>
  </mergeCells>
  <pageMargins left="0.19685039370078741" right="0.19685039370078741" top="0.18" bottom="0.62992125984251968" header="0.31496062992125984" footer="0.31496062992125984"/>
  <pageSetup paperSize="9" scale="79" fitToHeight="0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153"/>
  <sheetViews>
    <sheetView view="pageBreakPreview" topLeftCell="A4" zoomScale="77" zoomScaleNormal="100" zoomScaleSheetLayoutView="77" workbookViewId="0">
      <pane xSplit="2" ySplit="2" topLeftCell="C26" activePane="bottomRight" state="frozen"/>
      <selection activeCell="A4" sqref="A4"/>
      <selection pane="topRight" activeCell="C4" sqref="C4"/>
      <selection pane="bottomLeft" activeCell="A6" sqref="A6"/>
      <selection pane="bottomRight" activeCell="K28" sqref="A28:XFD32"/>
    </sheetView>
  </sheetViews>
  <sheetFormatPr defaultColWidth="9.33203125" defaultRowHeight="12.75" x14ac:dyDescent="0.2"/>
  <cols>
    <col min="1" max="1" width="3.6640625" style="3" customWidth="1"/>
    <col min="2" max="2" width="21.1640625" style="3" customWidth="1"/>
    <col min="3" max="3" width="11.83203125" style="3" customWidth="1"/>
    <col min="4" max="4" width="11.1640625" style="3" customWidth="1"/>
    <col min="5" max="5" width="7" style="3" customWidth="1"/>
    <col min="6" max="6" width="12.5" style="3" customWidth="1"/>
    <col min="7" max="7" width="8.83203125" style="3" customWidth="1"/>
    <col min="8" max="8" width="10.1640625" style="3" customWidth="1"/>
    <col min="9" max="9" width="15.1640625" style="3" customWidth="1"/>
    <col min="10" max="10" width="12.6640625" style="3" customWidth="1"/>
    <col min="11" max="11" width="18.5" style="3" customWidth="1"/>
    <col min="12" max="12" width="12.83203125" style="3" customWidth="1"/>
    <col min="13" max="13" width="14" style="3" hidden="1" customWidth="1"/>
    <col min="14" max="14" width="14.6640625" style="3" customWidth="1"/>
    <col min="15" max="20" width="17.1640625" style="3" customWidth="1"/>
    <col min="21" max="21" width="12.33203125" style="3" customWidth="1"/>
    <col min="22" max="22" width="11.6640625" style="49" bestFit="1" customWidth="1"/>
    <col min="23" max="16384" width="9.33203125" style="3"/>
  </cols>
  <sheetData>
    <row r="1" spans="1:22" ht="49.5" customHeight="1" x14ac:dyDescent="0.2">
      <c r="P1" s="108" t="s">
        <v>247</v>
      </c>
      <c r="Q1" s="108"/>
      <c r="R1" s="108"/>
      <c r="S1" s="108"/>
      <c r="T1" s="108"/>
      <c r="U1" s="108"/>
    </row>
    <row r="2" spans="1:22" ht="6.75" customHeight="1" x14ac:dyDescent="0.2">
      <c r="M2" s="48"/>
      <c r="N2" s="48"/>
      <c r="O2" s="48"/>
    </row>
    <row r="3" spans="1:22" ht="72" customHeight="1" x14ac:dyDescent="0.2">
      <c r="A3" s="109" t="s">
        <v>214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</row>
    <row r="4" spans="1:22" ht="77.25" customHeight="1" x14ac:dyDescent="0.2">
      <c r="A4" s="101" t="s">
        <v>219</v>
      </c>
      <c r="B4" s="101" t="s">
        <v>220</v>
      </c>
      <c r="C4" s="110" t="s">
        <v>7</v>
      </c>
      <c r="D4" s="110" t="s">
        <v>4</v>
      </c>
      <c r="E4" s="110" t="s">
        <v>5</v>
      </c>
      <c r="F4" s="110" t="s">
        <v>221</v>
      </c>
      <c r="G4" s="110" t="s">
        <v>9</v>
      </c>
      <c r="H4" s="110" t="s">
        <v>215</v>
      </c>
      <c r="I4" s="101" t="s">
        <v>222</v>
      </c>
      <c r="J4" s="101" t="s">
        <v>13</v>
      </c>
      <c r="K4" s="101" t="s">
        <v>223</v>
      </c>
      <c r="L4" s="101"/>
      <c r="M4" s="101"/>
      <c r="N4" s="101"/>
      <c r="O4" s="101"/>
      <c r="P4" s="101"/>
      <c r="Q4" s="101"/>
      <c r="R4" s="101"/>
      <c r="S4" s="101"/>
      <c r="T4" s="101"/>
      <c r="U4" s="101"/>
    </row>
    <row r="5" spans="1:22" ht="167.25" customHeight="1" x14ac:dyDescent="0.2">
      <c r="A5" s="101" t="s">
        <v>0</v>
      </c>
      <c r="B5" s="101" t="s">
        <v>0</v>
      </c>
      <c r="C5" s="110" t="s">
        <v>0</v>
      </c>
      <c r="D5" s="110" t="s">
        <v>0</v>
      </c>
      <c r="E5" s="110" t="s">
        <v>0</v>
      </c>
      <c r="F5" s="110" t="s">
        <v>0</v>
      </c>
      <c r="G5" s="110" t="s">
        <v>0</v>
      </c>
      <c r="H5" s="110" t="s">
        <v>0</v>
      </c>
      <c r="I5" s="101"/>
      <c r="J5" s="101" t="s">
        <v>0</v>
      </c>
      <c r="K5" s="62" t="s">
        <v>17</v>
      </c>
      <c r="L5" s="62" t="s">
        <v>18</v>
      </c>
      <c r="M5" s="59" t="s">
        <v>21</v>
      </c>
      <c r="N5" s="59" t="s">
        <v>22</v>
      </c>
      <c r="O5" s="59" t="s">
        <v>23</v>
      </c>
      <c r="P5" s="59" t="s">
        <v>24</v>
      </c>
      <c r="Q5" s="59" t="s">
        <v>216</v>
      </c>
      <c r="R5" s="59" t="s">
        <v>217</v>
      </c>
      <c r="S5" s="59">
        <v>2023</v>
      </c>
      <c r="T5" s="59">
        <v>2024</v>
      </c>
      <c r="U5" s="59">
        <v>2025</v>
      </c>
    </row>
    <row r="6" spans="1:22" ht="11.25" customHeight="1" x14ac:dyDescent="0.2">
      <c r="A6" s="61" t="s">
        <v>25</v>
      </c>
      <c r="B6" s="61" t="s">
        <v>26</v>
      </c>
      <c r="C6" s="61" t="s">
        <v>27</v>
      </c>
      <c r="D6" s="61" t="s">
        <v>28</v>
      </c>
      <c r="E6" s="61" t="s">
        <v>29</v>
      </c>
      <c r="F6" s="61" t="s">
        <v>30</v>
      </c>
      <c r="G6" s="61" t="s">
        <v>31</v>
      </c>
      <c r="H6" s="61" t="s">
        <v>32</v>
      </c>
      <c r="I6" s="61" t="s">
        <v>33</v>
      </c>
      <c r="J6" s="61">
        <v>10</v>
      </c>
      <c r="K6" s="61">
        <v>11</v>
      </c>
      <c r="L6" s="61">
        <v>12</v>
      </c>
      <c r="M6" s="61">
        <v>13</v>
      </c>
      <c r="N6" s="61">
        <v>14</v>
      </c>
      <c r="O6" s="61">
        <v>15</v>
      </c>
      <c r="P6" s="61">
        <v>16</v>
      </c>
      <c r="Q6" s="61">
        <v>17</v>
      </c>
      <c r="R6" s="61">
        <v>18</v>
      </c>
      <c r="S6" s="61"/>
      <c r="T6" s="61"/>
      <c r="U6" s="61">
        <v>19</v>
      </c>
    </row>
    <row r="7" spans="1:22" ht="27.75" customHeight="1" x14ac:dyDescent="0.2">
      <c r="A7" s="89" t="s">
        <v>225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</row>
    <row r="8" spans="1:22" ht="17.25" customHeight="1" x14ac:dyDescent="0.2">
      <c r="A8" s="88">
        <v>1</v>
      </c>
      <c r="B8" s="89" t="s">
        <v>234</v>
      </c>
      <c r="C8" s="88" t="s">
        <v>53</v>
      </c>
      <c r="D8" s="88" t="s">
        <v>50</v>
      </c>
      <c r="E8" s="88" t="s">
        <v>51</v>
      </c>
      <c r="F8" s="88" t="s">
        <v>54</v>
      </c>
      <c r="G8" s="88" t="s">
        <v>235</v>
      </c>
      <c r="H8" s="88">
        <v>2025</v>
      </c>
      <c r="I8" s="88" t="s">
        <v>248</v>
      </c>
      <c r="J8" s="88" t="s">
        <v>59</v>
      </c>
      <c r="K8" s="56" t="s">
        <v>60</v>
      </c>
      <c r="L8" s="46">
        <f>SUM(M8:U8)</f>
        <v>2945686.9</v>
      </c>
      <c r="M8" s="46"/>
      <c r="N8" s="46">
        <v>0</v>
      </c>
      <c r="O8" s="46">
        <v>150000</v>
      </c>
      <c r="P8" s="46">
        <v>450000</v>
      </c>
      <c r="Q8" s="46">
        <v>450000</v>
      </c>
      <c r="R8" s="46">
        <v>400391</v>
      </c>
      <c r="S8" s="46">
        <v>500000</v>
      </c>
      <c r="T8" s="46">
        <v>500000</v>
      </c>
      <c r="U8" s="46">
        <v>495295.9</v>
      </c>
      <c r="V8" s="50"/>
    </row>
    <row r="9" spans="1:22" ht="17.25" customHeight="1" x14ac:dyDescent="0.2">
      <c r="A9" s="88"/>
      <c r="B9" s="89"/>
      <c r="C9" s="88"/>
      <c r="D9" s="88"/>
      <c r="E9" s="88"/>
      <c r="F9" s="88"/>
      <c r="G9" s="88"/>
      <c r="H9" s="88"/>
      <c r="I9" s="88"/>
      <c r="J9" s="88"/>
      <c r="K9" s="56" t="s">
        <v>61</v>
      </c>
      <c r="L9" s="46">
        <f>M9</f>
        <v>0</v>
      </c>
      <c r="M9" s="46"/>
      <c r="N9" s="46"/>
      <c r="O9" s="46"/>
      <c r="P9" s="58"/>
      <c r="Q9" s="58"/>
      <c r="R9" s="58"/>
      <c r="S9" s="58"/>
      <c r="T9" s="58"/>
      <c r="U9" s="58"/>
      <c r="V9" s="50"/>
    </row>
    <row r="10" spans="1:22" ht="17.25" customHeight="1" x14ac:dyDescent="0.2">
      <c r="A10" s="88"/>
      <c r="B10" s="89"/>
      <c r="C10" s="88"/>
      <c r="D10" s="88"/>
      <c r="E10" s="88"/>
      <c r="F10" s="88"/>
      <c r="G10" s="88"/>
      <c r="H10" s="88"/>
      <c r="I10" s="88"/>
      <c r="J10" s="88"/>
      <c r="K10" s="56" t="s">
        <v>62</v>
      </c>
      <c r="L10" s="46" t="s">
        <v>0</v>
      </c>
      <c r="M10" s="46"/>
      <c r="N10" s="46" t="s">
        <v>0</v>
      </c>
      <c r="O10" s="46" t="s">
        <v>0</v>
      </c>
      <c r="P10" s="58"/>
      <c r="Q10" s="58"/>
      <c r="R10" s="58"/>
      <c r="S10" s="58"/>
      <c r="T10" s="58"/>
      <c r="U10" s="58"/>
      <c r="V10" s="50"/>
    </row>
    <row r="11" spans="1:22" ht="17.25" customHeight="1" x14ac:dyDescent="0.2">
      <c r="A11" s="88"/>
      <c r="B11" s="89"/>
      <c r="C11" s="88"/>
      <c r="D11" s="88"/>
      <c r="E11" s="88"/>
      <c r="F11" s="88"/>
      <c r="G11" s="88"/>
      <c r="H11" s="88"/>
      <c r="I11" s="88"/>
      <c r="J11" s="88"/>
      <c r="K11" s="56" t="s">
        <v>63</v>
      </c>
      <c r="L11" s="46" t="s">
        <v>0</v>
      </c>
      <c r="M11" s="46"/>
      <c r="N11" s="46" t="s">
        <v>0</v>
      </c>
      <c r="O11" s="46" t="s">
        <v>0</v>
      </c>
      <c r="P11" s="58"/>
      <c r="Q11" s="58"/>
      <c r="R11" s="58"/>
      <c r="S11" s="58"/>
      <c r="T11" s="58"/>
      <c r="U11" s="58"/>
    </row>
    <row r="12" spans="1:22" ht="48" customHeight="1" x14ac:dyDescent="0.2">
      <c r="A12" s="88"/>
      <c r="B12" s="89"/>
      <c r="C12" s="88"/>
      <c r="D12" s="88"/>
      <c r="E12" s="88"/>
      <c r="F12" s="88"/>
      <c r="G12" s="88"/>
      <c r="H12" s="88"/>
      <c r="I12" s="88"/>
      <c r="J12" s="88"/>
      <c r="K12" s="56" t="s">
        <v>64</v>
      </c>
      <c r="L12" s="46">
        <f>SUM(M12:U12)</f>
        <v>2945686.9</v>
      </c>
      <c r="M12" s="46"/>
      <c r="N12" s="46">
        <f>SUM(N8:N11)</f>
        <v>0</v>
      </c>
      <c r="O12" s="46">
        <f>SUM(O8:O11)</f>
        <v>150000</v>
      </c>
      <c r="P12" s="46">
        <f>SUM(P8:P11)</f>
        <v>450000</v>
      </c>
      <c r="Q12" s="46">
        <f t="shared" ref="Q12:U12" si="0">SUM(Q8:Q11)</f>
        <v>450000</v>
      </c>
      <c r="R12" s="46">
        <f t="shared" si="0"/>
        <v>400391</v>
      </c>
      <c r="S12" s="46">
        <f>SUM(S8:S11)</f>
        <v>500000</v>
      </c>
      <c r="T12" s="46">
        <f>SUM(T8:T11)</f>
        <v>500000</v>
      </c>
      <c r="U12" s="46">
        <f t="shared" si="0"/>
        <v>495295.9</v>
      </c>
    </row>
    <row r="13" spans="1:22" ht="27" customHeight="1" x14ac:dyDescent="0.2">
      <c r="A13" s="88">
        <v>2</v>
      </c>
      <c r="B13" s="89" t="s">
        <v>94</v>
      </c>
      <c r="C13" s="88" t="s">
        <v>53</v>
      </c>
      <c r="D13" s="88" t="s">
        <v>66</v>
      </c>
      <c r="E13" s="88" t="s">
        <v>51</v>
      </c>
      <c r="F13" s="88" t="s">
        <v>54</v>
      </c>
      <c r="G13" s="88" t="s">
        <v>196</v>
      </c>
      <c r="H13" s="88" t="s">
        <v>146</v>
      </c>
      <c r="I13" s="88" t="s">
        <v>255</v>
      </c>
      <c r="J13" s="88" t="s">
        <v>59</v>
      </c>
      <c r="K13" s="56" t="s">
        <v>60</v>
      </c>
      <c r="L13" s="46">
        <f>SUM(M13:U13)</f>
        <v>358289.6</v>
      </c>
      <c r="M13" s="46"/>
      <c r="N13" s="46">
        <v>52500</v>
      </c>
      <c r="O13" s="46">
        <v>100000</v>
      </c>
      <c r="P13" s="58"/>
      <c r="Q13" s="58">
        <v>205789.6</v>
      </c>
      <c r="R13" s="58"/>
      <c r="S13" s="58"/>
      <c r="T13" s="58"/>
      <c r="U13" s="58"/>
    </row>
    <row r="14" spans="1:22" ht="27" customHeight="1" x14ac:dyDescent="0.2">
      <c r="A14" s="88"/>
      <c r="B14" s="89"/>
      <c r="C14" s="88"/>
      <c r="D14" s="88"/>
      <c r="E14" s="88"/>
      <c r="F14" s="88"/>
      <c r="G14" s="88"/>
      <c r="H14" s="88"/>
      <c r="I14" s="88"/>
      <c r="J14" s="88"/>
      <c r="K14" s="56" t="s">
        <v>61</v>
      </c>
      <c r="L14" s="46" t="s">
        <v>0</v>
      </c>
      <c r="M14" s="46"/>
      <c r="N14" s="46" t="s">
        <v>0</v>
      </c>
      <c r="O14" s="46" t="s">
        <v>0</v>
      </c>
      <c r="P14" s="58"/>
      <c r="Q14" s="58"/>
      <c r="R14" s="58"/>
      <c r="S14" s="58"/>
      <c r="T14" s="58"/>
      <c r="U14" s="58"/>
    </row>
    <row r="15" spans="1:22" ht="27" customHeight="1" x14ac:dyDescent="0.2">
      <c r="A15" s="88"/>
      <c r="B15" s="89"/>
      <c r="C15" s="88"/>
      <c r="D15" s="88"/>
      <c r="E15" s="88"/>
      <c r="F15" s="88"/>
      <c r="G15" s="88"/>
      <c r="H15" s="88"/>
      <c r="I15" s="88"/>
      <c r="J15" s="88"/>
      <c r="K15" s="56" t="s">
        <v>62</v>
      </c>
      <c r="L15" s="46" t="s">
        <v>0</v>
      </c>
      <c r="M15" s="46"/>
      <c r="N15" s="46" t="s">
        <v>0</v>
      </c>
      <c r="O15" s="46" t="s">
        <v>0</v>
      </c>
      <c r="P15" s="58"/>
      <c r="Q15" s="58"/>
      <c r="R15" s="58"/>
      <c r="S15" s="58"/>
      <c r="T15" s="58"/>
      <c r="U15" s="58"/>
    </row>
    <row r="16" spans="1:22" ht="27" customHeight="1" x14ac:dyDescent="0.2">
      <c r="A16" s="88"/>
      <c r="B16" s="89"/>
      <c r="C16" s="88"/>
      <c r="D16" s="88"/>
      <c r="E16" s="88"/>
      <c r="F16" s="88"/>
      <c r="G16" s="88"/>
      <c r="H16" s="88"/>
      <c r="I16" s="88"/>
      <c r="J16" s="88"/>
      <c r="K16" s="56" t="s">
        <v>63</v>
      </c>
      <c r="L16" s="46" t="s">
        <v>0</v>
      </c>
      <c r="M16" s="46"/>
      <c r="N16" s="46" t="s">
        <v>0</v>
      </c>
      <c r="O16" s="46" t="s">
        <v>0</v>
      </c>
      <c r="P16" s="58"/>
      <c r="Q16" s="58"/>
      <c r="R16" s="58"/>
      <c r="S16" s="58"/>
      <c r="T16" s="58"/>
      <c r="U16" s="58"/>
    </row>
    <row r="17" spans="1:21" ht="48.75" customHeight="1" x14ac:dyDescent="0.2">
      <c r="A17" s="88"/>
      <c r="B17" s="89"/>
      <c r="C17" s="88"/>
      <c r="D17" s="88"/>
      <c r="E17" s="88"/>
      <c r="F17" s="88"/>
      <c r="G17" s="88"/>
      <c r="H17" s="88"/>
      <c r="I17" s="88"/>
      <c r="J17" s="88"/>
      <c r="K17" s="56" t="s">
        <v>64</v>
      </c>
      <c r="L17" s="46">
        <f>SUM(L13:L16)</f>
        <v>358289.6</v>
      </c>
      <c r="M17" s="46"/>
      <c r="N17" s="46">
        <f>SUM(N13:N16)</f>
        <v>52500</v>
      </c>
      <c r="O17" s="46">
        <f>SUM(O13:O16)</f>
        <v>100000</v>
      </c>
      <c r="P17" s="58"/>
      <c r="Q17" s="58">
        <f>SUM(Q13:Q16)</f>
        <v>205789.6</v>
      </c>
      <c r="R17" s="58"/>
      <c r="S17" s="58"/>
      <c r="T17" s="58"/>
      <c r="U17" s="58"/>
    </row>
    <row r="18" spans="1:21" ht="22.5" customHeight="1" x14ac:dyDescent="0.2">
      <c r="A18" s="88">
        <v>3</v>
      </c>
      <c r="B18" s="89" t="s">
        <v>99</v>
      </c>
      <c r="C18" s="88" t="s">
        <v>53</v>
      </c>
      <c r="D18" s="88" t="s">
        <v>50</v>
      </c>
      <c r="E18" s="88" t="s">
        <v>51</v>
      </c>
      <c r="F18" s="88" t="s">
        <v>54</v>
      </c>
      <c r="G18" s="88" t="s">
        <v>101</v>
      </c>
      <c r="H18" s="88" t="s">
        <v>146</v>
      </c>
      <c r="I18" s="88" t="s">
        <v>258</v>
      </c>
      <c r="J18" s="88" t="s">
        <v>59</v>
      </c>
      <c r="K18" s="56" t="s">
        <v>60</v>
      </c>
      <c r="L18" s="46">
        <f>SUM(M18:U18)</f>
        <v>1193959.2</v>
      </c>
      <c r="M18" s="46"/>
      <c r="N18" s="46">
        <v>10000</v>
      </c>
      <c r="O18" s="46">
        <v>450000</v>
      </c>
      <c r="P18" s="46">
        <v>450000</v>
      </c>
      <c r="Q18" s="46">
        <v>283959.2</v>
      </c>
      <c r="R18" s="46"/>
      <c r="S18" s="46"/>
      <c r="T18" s="46"/>
      <c r="U18" s="58"/>
    </row>
    <row r="19" spans="1:21" ht="22.5" customHeight="1" x14ac:dyDescent="0.2">
      <c r="A19" s="88"/>
      <c r="B19" s="89"/>
      <c r="C19" s="88"/>
      <c r="D19" s="88"/>
      <c r="E19" s="88"/>
      <c r="F19" s="88"/>
      <c r="G19" s="88"/>
      <c r="H19" s="88"/>
      <c r="I19" s="88"/>
      <c r="J19" s="88"/>
      <c r="K19" s="56" t="s">
        <v>61</v>
      </c>
      <c r="L19" s="46"/>
      <c r="M19" s="46"/>
      <c r="N19" s="46"/>
      <c r="O19" s="46"/>
      <c r="P19" s="58"/>
      <c r="Q19" s="58"/>
      <c r="R19" s="58"/>
      <c r="S19" s="58"/>
      <c r="T19" s="58"/>
      <c r="U19" s="58"/>
    </row>
    <row r="20" spans="1:21" ht="22.5" customHeight="1" x14ac:dyDescent="0.2">
      <c r="A20" s="88"/>
      <c r="B20" s="89"/>
      <c r="C20" s="88"/>
      <c r="D20" s="88"/>
      <c r="E20" s="88"/>
      <c r="F20" s="88"/>
      <c r="G20" s="88"/>
      <c r="H20" s="88"/>
      <c r="I20" s="88"/>
      <c r="J20" s="88"/>
      <c r="K20" s="56" t="s">
        <v>62</v>
      </c>
      <c r="L20" s="46"/>
      <c r="M20" s="46"/>
      <c r="N20" s="46"/>
      <c r="O20" s="46"/>
      <c r="P20" s="58"/>
      <c r="Q20" s="58"/>
      <c r="R20" s="58"/>
      <c r="S20" s="58"/>
      <c r="T20" s="58"/>
      <c r="U20" s="58"/>
    </row>
    <row r="21" spans="1:21" ht="22.5" customHeight="1" x14ac:dyDescent="0.2">
      <c r="A21" s="88"/>
      <c r="B21" s="89"/>
      <c r="C21" s="88"/>
      <c r="D21" s="88"/>
      <c r="E21" s="88"/>
      <c r="F21" s="88"/>
      <c r="G21" s="88"/>
      <c r="H21" s="88"/>
      <c r="I21" s="88"/>
      <c r="J21" s="88"/>
      <c r="K21" s="56" t="s">
        <v>63</v>
      </c>
      <c r="L21" s="46"/>
      <c r="M21" s="46"/>
      <c r="N21" s="46"/>
      <c r="O21" s="46"/>
      <c r="P21" s="58"/>
      <c r="Q21" s="58"/>
      <c r="R21" s="58"/>
      <c r="S21" s="58"/>
      <c r="T21" s="58"/>
      <c r="U21" s="58"/>
    </row>
    <row r="22" spans="1:21" ht="39" customHeight="1" x14ac:dyDescent="0.2">
      <c r="A22" s="88"/>
      <c r="B22" s="89"/>
      <c r="C22" s="88"/>
      <c r="D22" s="88"/>
      <c r="E22" s="88"/>
      <c r="F22" s="88"/>
      <c r="G22" s="88"/>
      <c r="H22" s="88"/>
      <c r="I22" s="88"/>
      <c r="J22" s="88"/>
      <c r="K22" s="56" t="s">
        <v>64</v>
      </c>
      <c r="L22" s="46">
        <f>SUM(M22:U22)</f>
        <v>1193959.2</v>
      </c>
      <c r="M22" s="46"/>
      <c r="N22" s="46">
        <f t="shared" ref="N22:R22" si="1">SUM(N18:N21)</f>
        <v>10000</v>
      </c>
      <c r="O22" s="46">
        <f t="shared" si="1"/>
        <v>450000</v>
      </c>
      <c r="P22" s="46">
        <f t="shared" si="1"/>
        <v>450000</v>
      </c>
      <c r="Q22" s="46">
        <f t="shared" si="1"/>
        <v>283959.2</v>
      </c>
      <c r="R22" s="46">
        <f t="shared" si="1"/>
        <v>0</v>
      </c>
      <c r="S22" s="46"/>
      <c r="T22" s="46"/>
      <c r="U22" s="58"/>
    </row>
    <row r="23" spans="1:21" ht="24" customHeight="1" x14ac:dyDescent="0.2">
      <c r="A23" s="88">
        <v>4</v>
      </c>
      <c r="B23" s="89" t="s">
        <v>118</v>
      </c>
      <c r="C23" s="88" t="s">
        <v>53</v>
      </c>
      <c r="D23" s="88" t="s">
        <v>66</v>
      </c>
      <c r="E23" s="88" t="s">
        <v>51</v>
      </c>
      <c r="F23" s="88" t="s">
        <v>54</v>
      </c>
      <c r="G23" s="88" t="s">
        <v>200</v>
      </c>
      <c r="H23" s="88">
        <v>2019</v>
      </c>
      <c r="I23" s="88" t="s">
        <v>264</v>
      </c>
      <c r="J23" s="88" t="s">
        <v>59</v>
      </c>
      <c r="K23" s="56" t="s">
        <v>60</v>
      </c>
      <c r="L23" s="46">
        <f>O23</f>
        <v>54380.4</v>
      </c>
      <c r="M23" s="46"/>
      <c r="N23" s="46"/>
      <c r="O23" s="46">
        <v>54380.4</v>
      </c>
      <c r="P23" s="58"/>
      <c r="Q23" s="58"/>
      <c r="R23" s="58"/>
      <c r="S23" s="58"/>
      <c r="T23" s="58"/>
      <c r="U23" s="58"/>
    </row>
    <row r="24" spans="1:21" ht="24" customHeight="1" x14ac:dyDescent="0.2">
      <c r="A24" s="88"/>
      <c r="B24" s="89"/>
      <c r="C24" s="88"/>
      <c r="D24" s="88"/>
      <c r="E24" s="88"/>
      <c r="F24" s="88"/>
      <c r="G24" s="88"/>
      <c r="H24" s="88"/>
      <c r="I24" s="88"/>
      <c r="J24" s="88"/>
      <c r="K24" s="56" t="s">
        <v>61</v>
      </c>
      <c r="L24" s="46"/>
      <c r="M24" s="46"/>
      <c r="N24" s="46"/>
      <c r="O24" s="46"/>
      <c r="P24" s="58"/>
      <c r="Q24" s="58"/>
      <c r="R24" s="58"/>
      <c r="S24" s="58"/>
      <c r="T24" s="58"/>
      <c r="U24" s="58"/>
    </row>
    <row r="25" spans="1:21" ht="24" customHeight="1" x14ac:dyDescent="0.2">
      <c r="A25" s="88"/>
      <c r="B25" s="89"/>
      <c r="C25" s="88"/>
      <c r="D25" s="88"/>
      <c r="E25" s="88"/>
      <c r="F25" s="88"/>
      <c r="G25" s="88"/>
      <c r="H25" s="88"/>
      <c r="I25" s="88"/>
      <c r="J25" s="88"/>
      <c r="K25" s="56" t="s">
        <v>62</v>
      </c>
      <c r="L25" s="46"/>
      <c r="M25" s="46"/>
      <c r="N25" s="46"/>
      <c r="O25" s="46"/>
      <c r="P25" s="58"/>
      <c r="Q25" s="58"/>
      <c r="R25" s="58"/>
      <c r="S25" s="58"/>
      <c r="T25" s="58"/>
      <c r="U25" s="58"/>
    </row>
    <row r="26" spans="1:21" ht="24" customHeight="1" x14ac:dyDescent="0.2">
      <c r="A26" s="88"/>
      <c r="B26" s="89"/>
      <c r="C26" s="88"/>
      <c r="D26" s="88"/>
      <c r="E26" s="88"/>
      <c r="F26" s="88"/>
      <c r="G26" s="88"/>
      <c r="H26" s="88"/>
      <c r="I26" s="88"/>
      <c r="J26" s="88"/>
      <c r="K26" s="56" t="s">
        <v>63</v>
      </c>
      <c r="L26" s="46"/>
      <c r="M26" s="46"/>
      <c r="N26" s="46"/>
      <c r="O26" s="46"/>
      <c r="P26" s="58"/>
      <c r="Q26" s="58"/>
      <c r="R26" s="58"/>
      <c r="S26" s="58"/>
      <c r="T26" s="58"/>
      <c r="U26" s="58"/>
    </row>
    <row r="27" spans="1:21" ht="37.5" customHeight="1" x14ac:dyDescent="0.2">
      <c r="A27" s="88"/>
      <c r="B27" s="89"/>
      <c r="C27" s="88"/>
      <c r="D27" s="88"/>
      <c r="E27" s="88"/>
      <c r="F27" s="88"/>
      <c r="G27" s="88"/>
      <c r="H27" s="88"/>
      <c r="I27" s="88"/>
      <c r="J27" s="88"/>
      <c r="K27" s="56" t="s">
        <v>64</v>
      </c>
      <c r="L27" s="46">
        <f>SUM(M27:U27)</f>
        <v>54380.4</v>
      </c>
      <c r="M27" s="46"/>
      <c r="N27" s="46"/>
      <c r="O27" s="46">
        <f>SUM(O23:O26)</f>
        <v>54380.4</v>
      </c>
      <c r="P27" s="58"/>
      <c r="Q27" s="58"/>
      <c r="R27" s="58"/>
      <c r="S27" s="58"/>
      <c r="T27" s="58"/>
      <c r="U27" s="58"/>
    </row>
    <row r="28" spans="1:21" ht="24" customHeight="1" x14ac:dyDescent="0.2">
      <c r="A28" s="88">
        <v>5</v>
      </c>
      <c r="B28" s="89" t="s">
        <v>245</v>
      </c>
      <c r="C28" s="88" t="s">
        <v>53</v>
      </c>
      <c r="D28" s="88" t="s">
        <v>50</v>
      </c>
      <c r="E28" s="88" t="s">
        <v>51</v>
      </c>
      <c r="F28" s="88" t="s">
        <v>54</v>
      </c>
      <c r="G28" s="88" t="s">
        <v>159</v>
      </c>
      <c r="H28" s="88">
        <v>2023</v>
      </c>
      <c r="I28" s="88" t="s">
        <v>256</v>
      </c>
      <c r="J28" s="88" t="s">
        <v>59</v>
      </c>
      <c r="K28" s="56" t="s">
        <v>60</v>
      </c>
      <c r="L28" s="46">
        <f>SUM(M28:U28)</f>
        <v>489529.2</v>
      </c>
      <c r="M28" s="46"/>
      <c r="N28" s="46"/>
      <c r="O28" s="46"/>
      <c r="P28" s="46"/>
      <c r="Q28" s="46">
        <v>130000</v>
      </c>
      <c r="R28" s="46">
        <v>150000</v>
      </c>
      <c r="S28" s="46">
        <v>209529.2</v>
      </c>
      <c r="T28" s="46"/>
      <c r="U28" s="46"/>
    </row>
    <row r="29" spans="1:21" ht="24" customHeight="1" x14ac:dyDescent="0.2">
      <c r="A29" s="88"/>
      <c r="B29" s="89"/>
      <c r="C29" s="88"/>
      <c r="D29" s="88"/>
      <c r="E29" s="88"/>
      <c r="F29" s="88"/>
      <c r="G29" s="88"/>
      <c r="H29" s="88"/>
      <c r="I29" s="88"/>
      <c r="J29" s="88"/>
      <c r="K29" s="56" t="s">
        <v>61</v>
      </c>
      <c r="L29" s="46"/>
      <c r="M29" s="46"/>
      <c r="N29" s="46"/>
      <c r="O29" s="46"/>
      <c r="P29" s="58"/>
      <c r="Q29" s="58"/>
      <c r="R29" s="58"/>
      <c r="S29" s="58"/>
      <c r="T29" s="58"/>
      <c r="U29" s="58"/>
    </row>
    <row r="30" spans="1:21" ht="24" customHeight="1" x14ac:dyDescent="0.2">
      <c r="A30" s="88"/>
      <c r="B30" s="89"/>
      <c r="C30" s="88"/>
      <c r="D30" s="88"/>
      <c r="E30" s="88"/>
      <c r="F30" s="88"/>
      <c r="G30" s="88"/>
      <c r="H30" s="88"/>
      <c r="I30" s="88"/>
      <c r="J30" s="88"/>
      <c r="K30" s="56" t="s">
        <v>62</v>
      </c>
      <c r="L30" s="46"/>
      <c r="M30" s="46"/>
      <c r="N30" s="46"/>
      <c r="O30" s="46"/>
      <c r="P30" s="58"/>
      <c r="Q30" s="58"/>
      <c r="R30" s="58"/>
      <c r="S30" s="58"/>
      <c r="T30" s="58"/>
      <c r="U30" s="58"/>
    </row>
    <row r="31" spans="1:21" ht="24" customHeight="1" x14ac:dyDescent="0.2">
      <c r="A31" s="88"/>
      <c r="B31" s="89"/>
      <c r="C31" s="88"/>
      <c r="D31" s="88"/>
      <c r="E31" s="88"/>
      <c r="F31" s="88"/>
      <c r="G31" s="88"/>
      <c r="H31" s="88"/>
      <c r="I31" s="88"/>
      <c r="J31" s="88"/>
      <c r="K31" s="56" t="s">
        <v>63</v>
      </c>
      <c r="L31" s="46"/>
      <c r="M31" s="46"/>
      <c r="N31" s="46"/>
      <c r="O31" s="46"/>
      <c r="P31" s="58"/>
      <c r="Q31" s="58"/>
      <c r="R31" s="58"/>
      <c r="S31" s="58"/>
      <c r="T31" s="58"/>
      <c r="U31" s="58"/>
    </row>
    <row r="32" spans="1:21" ht="18.600000000000001" customHeight="1" x14ac:dyDescent="0.2">
      <c r="A32" s="88"/>
      <c r="B32" s="89"/>
      <c r="C32" s="88"/>
      <c r="D32" s="88"/>
      <c r="E32" s="88"/>
      <c r="F32" s="88"/>
      <c r="G32" s="88"/>
      <c r="H32" s="88"/>
      <c r="I32" s="88"/>
      <c r="J32" s="88"/>
      <c r="K32" s="56" t="s">
        <v>64</v>
      </c>
      <c r="L32" s="46">
        <f>SUM(L28:L31)</f>
        <v>489529.2</v>
      </c>
      <c r="M32" s="46"/>
      <c r="N32" s="46"/>
      <c r="O32" s="46"/>
      <c r="P32" s="46"/>
      <c r="Q32" s="46">
        <v>130000</v>
      </c>
      <c r="R32" s="46">
        <v>150000</v>
      </c>
      <c r="S32" s="46">
        <v>209529.2</v>
      </c>
      <c r="T32" s="46"/>
      <c r="U32" s="46"/>
    </row>
    <row r="33" spans="1:21" ht="18.600000000000001" customHeight="1" x14ac:dyDescent="0.2">
      <c r="A33" s="88">
        <v>6</v>
      </c>
      <c r="B33" s="102" t="s">
        <v>250</v>
      </c>
      <c r="C33" s="88" t="s">
        <v>251</v>
      </c>
      <c r="D33" s="88" t="s">
        <v>66</v>
      </c>
      <c r="E33" s="88" t="s">
        <v>110</v>
      </c>
      <c r="F33" s="105" t="s">
        <v>251</v>
      </c>
      <c r="G33" s="105" t="s">
        <v>252</v>
      </c>
      <c r="H33" s="105">
        <v>2019</v>
      </c>
      <c r="I33" s="105" t="s">
        <v>266</v>
      </c>
      <c r="J33" s="105" t="s">
        <v>59</v>
      </c>
      <c r="K33" s="56" t="s">
        <v>60</v>
      </c>
      <c r="L33" s="46">
        <f>SUM(M33:U33)</f>
        <v>0</v>
      </c>
      <c r="M33" s="46"/>
      <c r="N33" s="46"/>
      <c r="O33" s="46"/>
      <c r="P33" s="46"/>
      <c r="Q33" s="46"/>
      <c r="R33" s="46"/>
      <c r="S33" s="46"/>
      <c r="T33" s="46"/>
      <c r="U33" s="46"/>
    </row>
    <row r="34" spans="1:21" ht="18.600000000000001" customHeight="1" x14ac:dyDescent="0.2">
      <c r="A34" s="88"/>
      <c r="B34" s="103"/>
      <c r="C34" s="88"/>
      <c r="D34" s="88"/>
      <c r="E34" s="88"/>
      <c r="F34" s="106"/>
      <c r="G34" s="106"/>
      <c r="H34" s="106"/>
      <c r="I34" s="106"/>
      <c r="J34" s="106"/>
      <c r="K34" s="56" t="s">
        <v>61</v>
      </c>
      <c r="L34" s="46">
        <f>SUM(M34:U34)</f>
        <v>1837874.18</v>
      </c>
      <c r="M34" s="46"/>
      <c r="N34" s="63">
        <v>898276.73</v>
      </c>
      <c r="O34" s="46">
        <v>939597.45</v>
      </c>
      <c r="P34" s="46"/>
      <c r="Q34" s="46"/>
      <c r="R34" s="46"/>
      <c r="S34" s="46"/>
      <c r="T34" s="46"/>
      <c r="U34" s="46"/>
    </row>
    <row r="35" spans="1:21" ht="18.600000000000001" customHeight="1" x14ac:dyDescent="0.2">
      <c r="A35" s="88"/>
      <c r="B35" s="103"/>
      <c r="C35" s="88"/>
      <c r="D35" s="88"/>
      <c r="E35" s="88"/>
      <c r="F35" s="106"/>
      <c r="G35" s="106"/>
      <c r="H35" s="106"/>
      <c r="I35" s="106"/>
      <c r="J35" s="106"/>
      <c r="K35" s="56" t="s">
        <v>62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</row>
    <row r="36" spans="1:21" ht="18.600000000000001" customHeight="1" x14ac:dyDescent="0.2">
      <c r="A36" s="88"/>
      <c r="B36" s="103"/>
      <c r="C36" s="88"/>
      <c r="D36" s="88"/>
      <c r="E36" s="88"/>
      <c r="F36" s="106"/>
      <c r="G36" s="106"/>
      <c r="H36" s="106"/>
      <c r="I36" s="106"/>
      <c r="J36" s="106"/>
      <c r="K36" s="56" t="s">
        <v>63</v>
      </c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7" spans="1:21" ht="18.600000000000001" customHeight="1" x14ac:dyDescent="0.2">
      <c r="A37" s="88"/>
      <c r="B37" s="104"/>
      <c r="C37" s="88"/>
      <c r="D37" s="88"/>
      <c r="E37" s="88"/>
      <c r="F37" s="107"/>
      <c r="G37" s="107"/>
      <c r="H37" s="107"/>
      <c r="I37" s="107"/>
      <c r="J37" s="107"/>
      <c r="K37" s="56" t="s">
        <v>64</v>
      </c>
      <c r="L37" s="46">
        <f>SUM(L33:L36)</f>
        <v>1837874.18</v>
      </c>
      <c r="M37" s="46"/>
      <c r="N37" s="46">
        <f>SUM(N33:N36)</f>
        <v>898276.73</v>
      </c>
      <c r="O37" s="46">
        <f>SUM(O33:O36)</f>
        <v>939597.45</v>
      </c>
      <c r="P37" s="46"/>
      <c r="Q37" s="46"/>
      <c r="R37" s="46"/>
      <c r="S37" s="46"/>
      <c r="T37" s="46"/>
      <c r="U37" s="46"/>
    </row>
    <row r="38" spans="1:21" ht="40.5" customHeight="1" x14ac:dyDescent="0.2">
      <c r="A38" s="89" t="s">
        <v>226</v>
      </c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</row>
    <row r="39" spans="1:21" ht="33.75" customHeight="1" x14ac:dyDescent="0.2">
      <c r="A39" s="92">
        <v>1</v>
      </c>
      <c r="B39" s="89" t="s">
        <v>203</v>
      </c>
      <c r="C39" s="88" t="s">
        <v>53</v>
      </c>
      <c r="D39" s="88" t="s">
        <v>66</v>
      </c>
      <c r="E39" s="88" t="s">
        <v>51</v>
      </c>
      <c r="F39" s="88" t="s">
        <v>54</v>
      </c>
      <c r="G39" s="88">
        <v>28.233000000000001</v>
      </c>
      <c r="H39" s="88">
        <v>2022</v>
      </c>
      <c r="I39" s="88" t="s">
        <v>257</v>
      </c>
      <c r="J39" s="88" t="s">
        <v>59</v>
      </c>
      <c r="K39" s="56" t="s">
        <v>124</v>
      </c>
      <c r="L39" s="46">
        <f>M39</f>
        <v>0</v>
      </c>
      <c r="M39" s="46"/>
      <c r="N39" s="46"/>
      <c r="O39" s="46"/>
      <c r="P39" s="58"/>
      <c r="Q39" s="58"/>
      <c r="R39" s="58"/>
      <c r="S39" s="58"/>
      <c r="T39" s="58"/>
      <c r="U39" s="58"/>
    </row>
    <row r="40" spans="1:21" ht="33.75" customHeight="1" x14ac:dyDescent="0.2">
      <c r="A40" s="92"/>
      <c r="B40" s="89"/>
      <c r="C40" s="92" t="s">
        <v>0</v>
      </c>
      <c r="D40" s="92"/>
      <c r="E40" s="92"/>
      <c r="F40" s="92" t="s">
        <v>0</v>
      </c>
      <c r="G40" s="92"/>
      <c r="H40" s="92"/>
      <c r="I40" s="92"/>
      <c r="J40" s="92" t="s">
        <v>0</v>
      </c>
      <c r="K40" s="56" t="s">
        <v>187</v>
      </c>
      <c r="L40" s="46">
        <f>SUM(,M40:S40)</f>
        <v>63906</v>
      </c>
      <c r="M40" s="46"/>
      <c r="N40" s="46">
        <v>27131</v>
      </c>
      <c r="O40" s="46">
        <v>0</v>
      </c>
      <c r="P40" s="47">
        <v>36775</v>
      </c>
      <c r="Q40" s="58"/>
      <c r="R40" s="58"/>
      <c r="S40" s="58"/>
      <c r="T40" s="58"/>
      <c r="U40" s="58"/>
    </row>
    <row r="41" spans="1:21" ht="33.75" customHeight="1" x14ac:dyDescent="0.2">
      <c r="A41" s="92"/>
      <c r="B41" s="89"/>
      <c r="C41" s="92" t="s">
        <v>0</v>
      </c>
      <c r="D41" s="92"/>
      <c r="E41" s="92"/>
      <c r="F41" s="92" t="s">
        <v>0</v>
      </c>
      <c r="G41" s="92"/>
      <c r="H41" s="92"/>
      <c r="I41" s="92"/>
      <c r="J41" s="92" t="s">
        <v>0</v>
      </c>
      <c r="K41" s="56" t="s">
        <v>126</v>
      </c>
      <c r="L41" s="46"/>
      <c r="M41" s="46"/>
      <c r="N41" s="46"/>
      <c r="O41" s="46"/>
      <c r="P41" s="58"/>
      <c r="Q41" s="58"/>
      <c r="R41" s="58"/>
      <c r="S41" s="58"/>
      <c r="T41" s="58"/>
      <c r="U41" s="58"/>
    </row>
    <row r="42" spans="1:21" ht="33.75" customHeight="1" x14ac:dyDescent="0.2">
      <c r="A42" s="92"/>
      <c r="B42" s="89"/>
      <c r="C42" s="92" t="s">
        <v>0</v>
      </c>
      <c r="D42" s="92"/>
      <c r="E42" s="92"/>
      <c r="F42" s="92" t="s">
        <v>0</v>
      </c>
      <c r="G42" s="92"/>
      <c r="H42" s="92"/>
      <c r="I42" s="92"/>
      <c r="J42" s="92" t="s">
        <v>0</v>
      </c>
      <c r="K42" s="56" t="s">
        <v>188</v>
      </c>
      <c r="L42" s="46"/>
      <c r="M42" s="46"/>
      <c r="N42" s="46"/>
      <c r="O42" s="46"/>
      <c r="P42" s="58"/>
      <c r="Q42" s="58"/>
      <c r="R42" s="58"/>
      <c r="S42" s="58"/>
      <c r="T42" s="58"/>
      <c r="U42" s="58"/>
    </row>
    <row r="43" spans="1:21" ht="33.75" customHeight="1" x14ac:dyDescent="0.2">
      <c r="A43" s="92"/>
      <c r="B43" s="89"/>
      <c r="C43" s="92" t="s">
        <v>0</v>
      </c>
      <c r="D43" s="92"/>
      <c r="E43" s="92"/>
      <c r="F43" s="92" t="s">
        <v>0</v>
      </c>
      <c r="G43" s="92"/>
      <c r="H43" s="92"/>
      <c r="I43" s="92"/>
      <c r="J43" s="92" t="s">
        <v>0</v>
      </c>
      <c r="K43" s="56" t="s">
        <v>128</v>
      </c>
      <c r="L43" s="46"/>
      <c r="M43" s="46"/>
      <c r="N43" s="46"/>
      <c r="O43" s="46"/>
      <c r="P43" s="58"/>
      <c r="Q43" s="58"/>
      <c r="R43" s="58"/>
      <c r="S43" s="58"/>
      <c r="T43" s="58"/>
      <c r="U43" s="58"/>
    </row>
    <row r="44" spans="1:21" ht="33.75" customHeight="1" x14ac:dyDescent="0.2">
      <c r="A44" s="92"/>
      <c r="B44" s="89"/>
      <c r="C44" s="92" t="s">
        <v>0</v>
      </c>
      <c r="D44" s="92"/>
      <c r="E44" s="92"/>
      <c r="F44" s="92" t="s">
        <v>0</v>
      </c>
      <c r="G44" s="92"/>
      <c r="H44" s="92"/>
      <c r="I44" s="92"/>
      <c r="J44" s="92" t="s">
        <v>0</v>
      </c>
      <c r="K44" s="56" t="s">
        <v>185</v>
      </c>
      <c r="L44" s="51"/>
      <c r="M44" s="46"/>
      <c r="N44" s="46"/>
      <c r="O44" s="46"/>
      <c r="P44" s="58"/>
      <c r="Q44" s="58"/>
      <c r="R44" s="58"/>
      <c r="S44" s="58"/>
      <c r="T44" s="58"/>
      <c r="U44" s="58"/>
    </row>
    <row r="45" spans="1:21" ht="33.75" customHeight="1" x14ac:dyDescent="0.2">
      <c r="A45" s="92"/>
      <c r="B45" s="89"/>
      <c r="C45" s="92" t="s">
        <v>0</v>
      </c>
      <c r="D45" s="92"/>
      <c r="E45" s="92"/>
      <c r="F45" s="92" t="s">
        <v>0</v>
      </c>
      <c r="G45" s="92"/>
      <c r="H45" s="92"/>
      <c r="I45" s="92"/>
      <c r="J45" s="92" t="s">
        <v>0</v>
      </c>
      <c r="K45" s="56" t="s">
        <v>130</v>
      </c>
      <c r="L45" s="46"/>
      <c r="M45" s="46"/>
      <c r="N45" s="46"/>
      <c r="O45" s="46"/>
      <c r="P45" s="58"/>
      <c r="Q45" s="58"/>
      <c r="R45" s="58"/>
      <c r="S45" s="58"/>
      <c r="T45" s="58"/>
      <c r="U45" s="58"/>
    </row>
    <row r="46" spans="1:21" ht="27.75" customHeight="1" x14ac:dyDescent="0.2">
      <c r="A46" s="92"/>
      <c r="B46" s="89"/>
      <c r="C46" s="92" t="s">
        <v>0</v>
      </c>
      <c r="D46" s="92"/>
      <c r="E46" s="92"/>
      <c r="F46" s="92" t="s">
        <v>0</v>
      </c>
      <c r="G46" s="92"/>
      <c r="H46" s="92"/>
      <c r="I46" s="92"/>
      <c r="J46" s="92" t="s">
        <v>0</v>
      </c>
      <c r="K46" s="56" t="s">
        <v>186</v>
      </c>
      <c r="L46" s="46"/>
      <c r="M46" s="46"/>
      <c r="N46" s="46"/>
      <c r="O46" s="46"/>
      <c r="P46" s="58"/>
      <c r="Q46" s="58"/>
      <c r="R46" s="58"/>
      <c r="S46" s="58"/>
      <c r="T46" s="58"/>
      <c r="U46" s="58"/>
    </row>
    <row r="47" spans="1:21" ht="51.75" customHeight="1" x14ac:dyDescent="0.2">
      <c r="A47" s="92"/>
      <c r="B47" s="89"/>
      <c r="C47" s="92" t="s">
        <v>0</v>
      </c>
      <c r="D47" s="92"/>
      <c r="E47" s="92"/>
      <c r="F47" s="92" t="s">
        <v>0</v>
      </c>
      <c r="G47" s="92"/>
      <c r="H47" s="92"/>
      <c r="I47" s="92"/>
      <c r="J47" s="92" t="s">
        <v>0</v>
      </c>
      <c r="K47" s="56" t="s">
        <v>64</v>
      </c>
      <c r="L47" s="46">
        <f>SUM(,M47:S47)</f>
        <v>63906</v>
      </c>
      <c r="M47" s="46"/>
      <c r="N47" s="46">
        <f>SUM(N40:N46)</f>
        <v>27131</v>
      </c>
      <c r="O47" s="46">
        <f>SUM(O40:O46)</f>
        <v>0</v>
      </c>
      <c r="P47" s="47">
        <f>SUM(P40:P46)</f>
        <v>36775</v>
      </c>
      <c r="Q47" s="58"/>
      <c r="R47" s="58"/>
      <c r="S47" s="58"/>
      <c r="T47" s="58"/>
      <c r="U47" s="58"/>
    </row>
    <row r="48" spans="1:21" ht="15" customHeight="1" x14ac:dyDescent="0.2">
      <c r="A48" s="88">
        <v>2</v>
      </c>
      <c r="B48" s="89" t="s">
        <v>193</v>
      </c>
      <c r="C48" s="88" t="s">
        <v>53</v>
      </c>
      <c r="D48" s="88" t="s">
        <v>66</v>
      </c>
      <c r="E48" s="88" t="s">
        <v>51</v>
      </c>
      <c r="F48" s="88" t="s">
        <v>54</v>
      </c>
      <c r="G48" s="88" t="s">
        <v>236</v>
      </c>
      <c r="H48" s="88">
        <v>2021</v>
      </c>
      <c r="I48" s="88" t="s">
        <v>259</v>
      </c>
      <c r="J48" s="88" t="s">
        <v>59</v>
      </c>
      <c r="K48" s="56" t="s">
        <v>124</v>
      </c>
      <c r="L48" s="46">
        <f>M48</f>
        <v>0</v>
      </c>
      <c r="M48" s="46"/>
      <c r="N48" s="46"/>
      <c r="O48" s="46"/>
      <c r="P48" s="58"/>
      <c r="Q48" s="58"/>
      <c r="R48" s="58"/>
      <c r="S48" s="58"/>
      <c r="T48" s="58"/>
      <c r="U48" s="58"/>
    </row>
    <row r="49" spans="1:21" ht="15" customHeight="1" x14ac:dyDescent="0.2">
      <c r="A49" s="88"/>
      <c r="B49" s="89"/>
      <c r="C49" s="92" t="s">
        <v>0</v>
      </c>
      <c r="D49" s="92"/>
      <c r="E49" s="92"/>
      <c r="F49" s="92" t="s">
        <v>0</v>
      </c>
      <c r="G49" s="92"/>
      <c r="H49" s="92"/>
      <c r="I49" s="92"/>
      <c r="J49" s="92" t="s">
        <v>0</v>
      </c>
      <c r="K49" s="56" t="s">
        <v>187</v>
      </c>
      <c r="L49" s="46">
        <f>SUM(M49:U49)</f>
        <v>502036</v>
      </c>
      <c r="M49" s="46"/>
      <c r="N49" s="46">
        <v>0</v>
      </c>
      <c r="O49" s="46"/>
      <c r="P49" s="46">
        <v>150000</v>
      </c>
      <c r="Q49" s="52">
        <v>352036</v>
      </c>
      <c r="R49" s="58"/>
      <c r="S49" s="58"/>
      <c r="T49" s="58"/>
      <c r="U49" s="58"/>
    </row>
    <row r="50" spans="1:21" ht="15" customHeight="1" x14ac:dyDescent="0.2">
      <c r="A50" s="88"/>
      <c r="B50" s="89"/>
      <c r="C50" s="92" t="s">
        <v>0</v>
      </c>
      <c r="D50" s="92"/>
      <c r="E50" s="92"/>
      <c r="F50" s="92" t="s">
        <v>0</v>
      </c>
      <c r="G50" s="92"/>
      <c r="H50" s="92"/>
      <c r="I50" s="92"/>
      <c r="J50" s="92" t="s">
        <v>0</v>
      </c>
      <c r="K50" s="56" t="s">
        <v>126</v>
      </c>
      <c r="L50" s="46"/>
      <c r="M50" s="46"/>
      <c r="N50" s="46"/>
      <c r="O50" s="46"/>
      <c r="P50" s="58"/>
      <c r="Q50" s="58"/>
      <c r="R50" s="58"/>
      <c r="S50" s="58"/>
      <c r="T50" s="58"/>
      <c r="U50" s="58"/>
    </row>
    <row r="51" spans="1:21" ht="15" customHeight="1" x14ac:dyDescent="0.2">
      <c r="A51" s="88"/>
      <c r="B51" s="89"/>
      <c r="C51" s="92" t="s">
        <v>0</v>
      </c>
      <c r="D51" s="92"/>
      <c r="E51" s="92"/>
      <c r="F51" s="92" t="s">
        <v>0</v>
      </c>
      <c r="G51" s="92"/>
      <c r="H51" s="92"/>
      <c r="I51" s="92"/>
      <c r="J51" s="92" t="s">
        <v>0</v>
      </c>
      <c r="K51" s="56" t="s">
        <v>188</v>
      </c>
      <c r="L51" s="46"/>
      <c r="M51" s="46"/>
      <c r="N51" s="46"/>
      <c r="O51" s="46"/>
      <c r="P51" s="58"/>
      <c r="Q51" s="58"/>
      <c r="R51" s="58"/>
      <c r="S51" s="58"/>
      <c r="T51" s="58"/>
      <c r="U51" s="58"/>
    </row>
    <row r="52" spans="1:21" ht="15" customHeight="1" x14ac:dyDescent="0.2">
      <c r="A52" s="88"/>
      <c r="B52" s="89"/>
      <c r="C52" s="92" t="s">
        <v>0</v>
      </c>
      <c r="D52" s="92"/>
      <c r="E52" s="92"/>
      <c r="F52" s="92" t="s">
        <v>0</v>
      </c>
      <c r="G52" s="92"/>
      <c r="H52" s="92"/>
      <c r="I52" s="92"/>
      <c r="J52" s="92" t="s">
        <v>0</v>
      </c>
      <c r="K52" s="56" t="s">
        <v>128</v>
      </c>
      <c r="L52" s="46"/>
      <c r="M52" s="46"/>
      <c r="N52" s="46"/>
      <c r="O52" s="46"/>
      <c r="P52" s="58"/>
      <c r="Q52" s="58"/>
      <c r="R52" s="58"/>
      <c r="S52" s="58"/>
      <c r="T52" s="58"/>
      <c r="U52" s="58"/>
    </row>
    <row r="53" spans="1:21" ht="15" customHeight="1" x14ac:dyDescent="0.2">
      <c r="A53" s="88"/>
      <c r="B53" s="89"/>
      <c r="C53" s="92" t="s">
        <v>0</v>
      </c>
      <c r="D53" s="92"/>
      <c r="E53" s="92"/>
      <c r="F53" s="92" t="s">
        <v>0</v>
      </c>
      <c r="G53" s="92"/>
      <c r="H53" s="92"/>
      <c r="I53" s="92"/>
      <c r="J53" s="92" t="s">
        <v>0</v>
      </c>
      <c r="K53" s="56" t="s">
        <v>185</v>
      </c>
      <c r="L53" s="46"/>
      <c r="M53" s="46"/>
      <c r="N53" s="46"/>
      <c r="O53" s="46"/>
      <c r="P53" s="58"/>
      <c r="Q53" s="58"/>
      <c r="R53" s="58"/>
      <c r="S53" s="58"/>
      <c r="T53" s="58"/>
      <c r="U53" s="58"/>
    </row>
    <row r="54" spans="1:21" ht="15" customHeight="1" x14ac:dyDescent="0.2">
      <c r="A54" s="88"/>
      <c r="B54" s="89"/>
      <c r="C54" s="92" t="s">
        <v>0</v>
      </c>
      <c r="D54" s="92"/>
      <c r="E54" s="92"/>
      <c r="F54" s="92" t="s">
        <v>0</v>
      </c>
      <c r="G54" s="92"/>
      <c r="H54" s="92"/>
      <c r="I54" s="92"/>
      <c r="J54" s="92" t="s">
        <v>0</v>
      </c>
      <c r="K54" s="56" t="s">
        <v>130</v>
      </c>
      <c r="L54" s="46"/>
      <c r="M54" s="46"/>
      <c r="N54" s="46"/>
      <c r="O54" s="46"/>
      <c r="P54" s="58"/>
      <c r="Q54" s="58"/>
      <c r="R54" s="58"/>
      <c r="S54" s="58"/>
      <c r="T54" s="58"/>
      <c r="U54" s="58"/>
    </row>
    <row r="55" spans="1:21" ht="15" customHeight="1" x14ac:dyDescent="0.2">
      <c r="A55" s="88"/>
      <c r="B55" s="89"/>
      <c r="C55" s="92" t="s">
        <v>0</v>
      </c>
      <c r="D55" s="92"/>
      <c r="E55" s="92"/>
      <c r="F55" s="92" t="s">
        <v>0</v>
      </c>
      <c r="G55" s="92"/>
      <c r="H55" s="92"/>
      <c r="I55" s="92"/>
      <c r="J55" s="92" t="s">
        <v>0</v>
      </c>
      <c r="K55" s="56" t="s">
        <v>186</v>
      </c>
      <c r="L55" s="46"/>
      <c r="M55" s="46"/>
      <c r="N55" s="46"/>
      <c r="O55" s="46"/>
      <c r="P55" s="58"/>
      <c r="Q55" s="58"/>
      <c r="R55" s="58"/>
      <c r="S55" s="58"/>
      <c r="T55" s="58"/>
      <c r="U55" s="58"/>
    </row>
    <row r="56" spans="1:21" ht="15" customHeight="1" x14ac:dyDescent="0.2">
      <c r="A56" s="88"/>
      <c r="B56" s="89"/>
      <c r="C56" s="92" t="s">
        <v>0</v>
      </c>
      <c r="D56" s="92"/>
      <c r="E56" s="92"/>
      <c r="F56" s="92" t="s">
        <v>0</v>
      </c>
      <c r="G56" s="92"/>
      <c r="H56" s="92"/>
      <c r="I56" s="92"/>
      <c r="J56" s="92" t="s">
        <v>0</v>
      </c>
      <c r="K56" s="56" t="s">
        <v>64</v>
      </c>
      <c r="L56" s="46">
        <f>SUM(M56:U56)</f>
        <v>502036</v>
      </c>
      <c r="M56" s="46"/>
      <c r="N56" s="46">
        <f>SUM(N49:N55)</f>
        <v>0</v>
      </c>
      <c r="O56" s="46">
        <f>SUM(O49:O55)</f>
        <v>0</v>
      </c>
      <c r="P56" s="46">
        <f>SUM(P49:P55)</f>
        <v>150000</v>
      </c>
      <c r="Q56" s="46">
        <f>SUM(Q49:Q55)</f>
        <v>352036</v>
      </c>
      <c r="R56" s="58"/>
      <c r="S56" s="58"/>
      <c r="T56" s="58"/>
      <c r="U56" s="58"/>
    </row>
    <row r="57" spans="1:21" ht="13.9" customHeight="1" x14ac:dyDescent="0.2">
      <c r="A57" s="92">
        <v>3</v>
      </c>
      <c r="B57" s="89" t="s">
        <v>140</v>
      </c>
      <c r="C57" s="88" t="s">
        <v>53</v>
      </c>
      <c r="D57" s="88" t="s">
        <v>66</v>
      </c>
      <c r="E57" s="88" t="s">
        <v>51</v>
      </c>
      <c r="F57" s="88" t="s">
        <v>54</v>
      </c>
      <c r="G57" s="88" t="s">
        <v>265</v>
      </c>
      <c r="H57" s="88" t="s">
        <v>121</v>
      </c>
      <c r="I57" s="88" t="s">
        <v>260</v>
      </c>
      <c r="J57" s="88" t="s">
        <v>59</v>
      </c>
      <c r="K57" s="56" t="s">
        <v>124</v>
      </c>
      <c r="L57" s="46">
        <f>M57</f>
        <v>0</v>
      </c>
      <c r="M57" s="46"/>
      <c r="N57" s="46"/>
      <c r="O57" s="46"/>
      <c r="P57" s="58"/>
      <c r="Q57" s="58"/>
      <c r="R57" s="58"/>
      <c r="S57" s="58"/>
      <c r="T57" s="58"/>
      <c r="U57" s="58"/>
    </row>
    <row r="58" spans="1:21" ht="13.9" customHeight="1" x14ac:dyDescent="0.2">
      <c r="A58" s="92" t="s">
        <v>0</v>
      </c>
      <c r="B58" s="89" t="s">
        <v>0</v>
      </c>
      <c r="C58" s="92" t="s">
        <v>0</v>
      </c>
      <c r="D58" s="92"/>
      <c r="E58" s="92" t="s">
        <v>0</v>
      </c>
      <c r="F58" s="92" t="s">
        <v>0</v>
      </c>
      <c r="G58" s="92" t="s">
        <v>0</v>
      </c>
      <c r="H58" s="92" t="s">
        <v>0</v>
      </c>
      <c r="I58" s="92" t="s">
        <v>0</v>
      </c>
      <c r="J58" s="92" t="s">
        <v>0</v>
      </c>
      <c r="K58" s="56" t="s">
        <v>187</v>
      </c>
      <c r="L58" s="46">
        <f>SUM(M58:O58)</f>
        <v>23500</v>
      </c>
      <c r="M58" s="46"/>
      <c r="N58" s="46"/>
      <c r="O58" s="46">
        <v>23500</v>
      </c>
      <c r="P58" s="58"/>
      <c r="Q58" s="58"/>
      <c r="R58" s="58"/>
      <c r="S58" s="58"/>
      <c r="T58" s="58"/>
      <c r="U58" s="58"/>
    </row>
    <row r="59" spans="1:21" ht="13.9" customHeight="1" x14ac:dyDescent="0.2">
      <c r="A59" s="92" t="s">
        <v>0</v>
      </c>
      <c r="B59" s="89" t="s">
        <v>0</v>
      </c>
      <c r="C59" s="92" t="s">
        <v>0</v>
      </c>
      <c r="D59" s="92"/>
      <c r="E59" s="92" t="s">
        <v>0</v>
      </c>
      <c r="F59" s="92" t="s">
        <v>0</v>
      </c>
      <c r="G59" s="92" t="s">
        <v>0</v>
      </c>
      <c r="H59" s="92" t="s">
        <v>0</v>
      </c>
      <c r="I59" s="92" t="s">
        <v>0</v>
      </c>
      <c r="J59" s="92" t="s">
        <v>0</v>
      </c>
      <c r="K59" s="56" t="s">
        <v>126</v>
      </c>
      <c r="L59" s="46" t="s">
        <v>0</v>
      </c>
      <c r="M59" s="46" t="s">
        <v>0</v>
      </c>
      <c r="N59" s="46" t="s">
        <v>0</v>
      </c>
      <c r="O59" s="46" t="s">
        <v>0</v>
      </c>
      <c r="P59" s="58"/>
      <c r="Q59" s="58"/>
      <c r="R59" s="58"/>
      <c r="S59" s="58"/>
      <c r="T59" s="58"/>
      <c r="U59" s="58"/>
    </row>
    <row r="60" spans="1:21" ht="13.9" customHeight="1" x14ac:dyDescent="0.2">
      <c r="A60" s="92" t="s">
        <v>0</v>
      </c>
      <c r="B60" s="89" t="s">
        <v>0</v>
      </c>
      <c r="C60" s="92" t="s">
        <v>0</v>
      </c>
      <c r="D60" s="92"/>
      <c r="E60" s="92" t="s">
        <v>0</v>
      </c>
      <c r="F60" s="92" t="s">
        <v>0</v>
      </c>
      <c r="G60" s="92" t="s">
        <v>0</v>
      </c>
      <c r="H60" s="92" t="s">
        <v>0</v>
      </c>
      <c r="I60" s="92" t="s">
        <v>0</v>
      </c>
      <c r="J60" s="92" t="s">
        <v>0</v>
      </c>
      <c r="K60" s="56" t="s">
        <v>188</v>
      </c>
      <c r="L60" s="58"/>
      <c r="M60" s="46" t="s">
        <v>0</v>
      </c>
      <c r="N60" s="46" t="s">
        <v>0</v>
      </c>
      <c r="O60" s="46" t="s">
        <v>0</v>
      </c>
      <c r="P60" s="58"/>
      <c r="Q60" s="58"/>
      <c r="R60" s="58"/>
      <c r="S60" s="58"/>
      <c r="T60" s="58"/>
      <c r="U60" s="58"/>
    </row>
    <row r="61" spans="1:21" ht="13.9" customHeight="1" x14ac:dyDescent="0.2">
      <c r="A61" s="92" t="s">
        <v>0</v>
      </c>
      <c r="B61" s="89" t="s">
        <v>0</v>
      </c>
      <c r="C61" s="92" t="s">
        <v>0</v>
      </c>
      <c r="D61" s="92"/>
      <c r="E61" s="92" t="s">
        <v>0</v>
      </c>
      <c r="F61" s="92" t="s">
        <v>0</v>
      </c>
      <c r="G61" s="92" t="s">
        <v>0</v>
      </c>
      <c r="H61" s="92" t="s">
        <v>0</v>
      </c>
      <c r="I61" s="92" t="s">
        <v>0</v>
      </c>
      <c r="J61" s="92" t="s">
        <v>0</v>
      </c>
      <c r="K61" s="56" t="s">
        <v>128</v>
      </c>
      <c r="L61" s="46"/>
      <c r="M61" s="46" t="s">
        <v>0</v>
      </c>
      <c r="N61" s="46" t="s">
        <v>0</v>
      </c>
      <c r="O61" s="46" t="s">
        <v>0</v>
      </c>
      <c r="P61" s="58"/>
      <c r="Q61" s="58"/>
      <c r="R61" s="58"/>
      <c r="S61" s="58"/>
      <c r="T61" s="58"/>
      <c r="U61" s="58"/>
    </row>
    <row r="62" spans="1:21" ht="13.9" customHeight="1" x14ac:dyDescent="0.2">
      <c r="A62" s="92" t="s">
        <v>0</v>
      </c>
      <c r="B62" s="89" t="s">
        <v>0</v>
      </c>
      <c r="C62" s="92" t="s">
        <v>0</v>
      </c>
      <c r="D62" s="92"/>
      <c r="E62" s="92" t="s">
        <v>0</v>
      </c>
      <c r="F62" s="92" t="s">
        <v>0</v>
      </c>
      <c r="G62" s="92" t="s">
        <v>0</v>
      </c>
      <c r="H62" s="92" t="s">
        <v>0</v>
      </c>
      <c r="I62" s="92" t="s">
        <v>0</v>
      </c>
      <c r="J62" s="92" t="s">
        <v>0</v>
      </c>
      <c r="K62" s="56" t="s">
        <v>185</v>
      </c>
      <c r="L62" s="58"/>
      <c r="M62" s="46" t="s">
        <v>0</v>
      </c>
      <c r="N62" s="46" t="s">
        <v>0</v>
      </c>
      <c r="O62" s="46" t="s">
        <v>0</v>
      </c>
      <c r="P62" s="58"/>
      <c r="Q62" s="58"/>
      <c r="R62" s="58"/>
      <c r="S62" s="58"/>
      <c r="T62" s="58"/>
      <c r="U62" s="58"/>
    </row>
    <row r="63" spans="1:21" ht="13.9" customHeight="1" x14ac:dyDescent="0.2">
      <c r="A63" s="92" t="s">
        <v>0</v>
      </c>
      <c r="B63" s="89" t="s">
        <v>0</v>
      </c>
      <c r="C63" s="92" t="s">
        <v>0</v>
      </c>
      <c r="D63" s="92"/>
      <c r="E63" s="92" t="s">
        <v>0</v>
      </c>
      <c r="F63" s="92" t="s">
        <v>0</v>
      </c>
      <c r="G63" s="92" t="s">
        <v>0</v>
      </c>
      <c r="H63" s="92" t="s">
        <v>0</v>
      </c>
      <c r="I63" s="92" t="s">
        <v>0</v>
      </c>
      <c r="J63" s="92" t="s">
        <v>0</v>
      </c>
      <c r="K63" s="56" t="s">
        <v>130</v>
      </c>
      <c r="L63" s="46" t="s">
        <v>0</v>
      </c>
      <c r="M63" s="46" t="s">
        <v>0</v>
      </c>
      <c r="N63" s="46" t="s">
        <v>0</v>
      </c>
      <c r="O63" s="46" t="s">
        <v>0</v>
      </c>
      <c r="P63" s="58"/>
      <c r="Q63" s="58"/>
      <c r="R63" s="58"/>
      <c r="S63" s="58"/>
      <c r="T63" s="58"/>
      <c r="U63" s="58"/>
    </row>
    <row r="64" spans="1:21" ht="13.9" customHeight="1" x14ac:dyDescent="0.2">
      <c r="A64" s="92" t="s">
        <v>0</v>
      </c>
      <c r="B64" s="89" t="s">
        <v>0</v>
      </c>
      <c r="C64" s="92" t="s">
        <v>0</v>
      </c>
      <c r="D64" s="92"/>
      <c r="E64" s="92" t="s">
        <v>0</v>
      </c>
      <c r="F64" s="92" t="s">
        <v>0</v>
      </c>
      <c r="G64" s="92" t="s">
        <v>0</v>
      </c>
      <c r="H64" s="92" t="s">
        <v>0</v>
      </c>
      <c r="I64" s="92" t="s">
        <v>0</v>
      </c>
      <c r="J64" s="92" t="s">
        <v>0</v>
      </c>
      <c r="K64" s="56" t="s">
        <v>186</v>
      </c>
      <c r="L64" s="46" t="s">
        <v>0</v>
      </c>
      <c r="M64" s="46" t="s">
        <v>0</v>
      </c>
      <c r="N64" s="46" t="s">
        <v>0</v>
      </c>
      <c r="O64" s="46" t="s">
        <v>0</v>
      </c>
      <c r="P64" s="58"/>
      <c r="Q64" s="58"/>
      <c r="R64" s="58"/>
      <c r="S64" s="58"/>
      <c r="T64" s="58"/>
      <c r="U64" s="58"/>
    </row>
    <row r="65" spans="1:21" ht="13.9" customHeight="1" x14ac:dyDescent="0.2">
      <c r="A65" s="92" t="s">
        <v>0</v>
      </c>
      <c r="B65" s="89" t="s">
        <v>0</v>
      </c>
      <c r="C65" s="92" t="s">
        <v>0</v>
      </c>
      <c r="D65" s="92"/>
      <c r="E65" s="92" t="s">
        <v>0</v>
      </c>
      <c r="F65" s="92" t="s">
        <v>0</v>
      </c>
      <c r="G65" s="92" t="s">
        <v>0</v>
      </c>
      <c r="H65" s="92" t="s">
        <v>0</v>
      </c>
      <c r="I65" s="92" t="s">
        <v>0</v>
      </c>
      <c r="J65" s="92" t="s">
        <v>0</v>
      </c>
      <c r="K65" s="56" t="s">
        <v>64</v>
      </c>
      <c r="L65" s="46">
        <f>SUM(M65:U65)</f>
        <v>23500</v>
      </c>
      <c r="M65" s="46">
        <f>M57</f>
        <v>0</v>
      </c>
      <c r="N65" s="46">
        <f>N58</f>
        <v>0</v>
      </c>
      <c r="O65" s="46">
        <f>O58</f>
        <v>23500</v>
      </c>
      <c r="P65" s="58"/>
      <c r="Q65" s="58"/>
      <c r="R65" s="58"/>
      <c r="S65" s="58"/>
      <c r="T65" s="58"/>
      <c r="U65" s="58"/>
    </row>
    <row r="66" spans="1:21" ht="13.9" customHeight="1" x14ac:dyDescent="0.2">
      <c r="A66" s="88">
        <v>4</v>
      </c>
      <c r="B66" s="89" t="s">
        <v>246</v>
      </c>
      <c r="C66" s="88" t="s">
        <v>53</v>
      </c>
      <c r="D66" s="88" t="s">
        <v>244</v>
      </c>
      <c r="E66" s="88" t="s">
        <v>51</v>
      </c>
      <c r="F66" s="88" t="s">
        <v>54</v>
      </c>
      <c r="G66" s="120" t="s">
        <v>231</v>
      </c>
      <c r="H66" s="88">
        <v>2025</v>
      </c>
      <c r="I66" s="88" t="s">
        <v>261</v>
      </c>
      <c r="J66" s="88" t="s">
        <v>59</v>
      </c>
      <c r="K66" s="56" t="s">
        <v>124</v>
      </c>
      <c r="L66" s="46">
        <f>SUM(M66:U66)</f>
        <v>8300</v>
      </c>
      <c r="M66" s="46">
        <v>0</v>
      </c>
      <c r="N66" s="46">
        <v>8300</v>
      </c>
      <c r="O66" s="46"/>
      <c r="P66" s="58"/>
      <c r="Q66" s="58"/>
      <c r="R66" s="58"/>
      <c r="S66" s="58"/>
      <c r="T66" s="58"/>
      <c r="U66" s="58"/>
    </row>
    <row r="67" spans="1:21" ht="15.6" customHeight="1" x14ac:dyDescent="0.2">
      <c r="A67" s="88"/>
      <c r="B67" s="89"/>
      <c r="C67" s="92" t="s">
        <v>0</v>
      </c>
      <c r="D67" s="92" t="s">
        <v>0</v>
      </c>
      <c r="E67" s="92" t="s">
        <v>0</v>
      </c>
      <c r="F67" s="92" t="s">
        <v>0</v>
      </c>
      <c r="G67" s="120"/>
      <c r="H67" s="88"/>
      <c r="I67" s="88"/>
      <c r="J67" s="92" t="s">
        <v>0</v>
      </c>
      <c r="K67" s="56" t="s">
        <v>187</v>
      </c>
      <c r="L67" s="46">
        <f>SUM(M67:U67)</f>
        <v>959414.5</v>
      </c>
      <c r="M67" s="46"/>
      <c r="N67" s="46"/>
      <c r="O67" s="46"/>
      <c r="P67" s="46"/>
      <c r="Q67" s="46"/>
      <c r="R67" s="46"/>
      <c r="S67" s="46">
        <v>300000</v>
      </c>
      <c r="T67" s="46">
        <v>400000</v>
      </c>
      <c r="U67" s="46">
        <v>259414.5</v>
      </c>
    </row>
    <row r="68" spans="1:21" ht="15" customHeight="1" x14ac:dyDescent="0.2">
      <c r="A68" s="88"/>
      <c r="B68" s="89"/>
      <c r="C68" s="92" t="s">
        <v>0</v>
      </c>
      <c r="D68" s="92" t="s">
        <v>0</v>
      </c>
      <c r="E68" s="92" t="s">
        <v>0</v>
      </c>
      <c r="F68" s="92" t="s">
        <v>0</v>
      </c>
      <c r="G68" s="120"/>
      <c r="H68" s="88"/>
      <c r="I68" s="88"/>
      <c r="J68" s="92" t="s">
        <v>0</v>
      </c>
      <c r="K68" s="56" t="s">
        <v>126</v>
      </c>
      <c r="L68" s="46"/>
      <c r="M68" s="46"/>
      <c r="N68" s="46"/>
      <c r="O68" s="46"/>
      <c r="P68" s="46"/>
      <c r="Q68" s="46"/>
      <c r="R68" s="46"/>
      <c r="S68" s="46"/>
      <c r="T68" s="46"/>
      <c r="U68" s="46"/>
    </row>
    <row r="69" spans="1:21" ht="15" customHeight="1" x14ac:dyDescent="0.2">
      <c r="A69" s="88"/>
      <c r="B69" s="89"/>
      <c r="C69" s="92" t="s">
        <v>0</v>
      </c>
      <c r="D69" s="92" t="s">
        <v>0</v>
      </c>
      <c r="E69" s="92" t="s">
        <v>0</v>
      </c>
      <c r="F69" s="92" t="s">
        <v>0</v>
      </c>
      <c r="G69" s="120"/>
      <c r="H69" s="88"/>
      <c r="I69" s="88"/>
      <c r="J69" s="92" t="s">
        <v>0</v>
      </c>
      <c r="K69" s="56" t="s">
        <v>188</v>
      </c>
      <c r="L69" s="46"/>
      <c r="M69" s="46"/>
      <c r="N69" s="46"/>
      <c r="O69" s="46"/>
      <c r="P69" s="46"/>
      <c r="Q69" s="46"/>
      <c r="R69" s="46"/>
      <c r="S69" s="46"/>
      <c r="T69" s="46"/>
      <c r="U69" s="46"/>
    </row>
    <row r="70" spans="1:21" ht="13.9" customHeight="1" x14ac:dyDescent="0.2">
      <c r="A70" s="88"/>
      <c r="B70" s="89"/>
      <c r="C70" s="92" t="s">
        <v>0</v>
      </c>
      <c r="D70" s="92" t="s">
        <v>0</v>
      </c>
      <c r="E70" s="92" t="s">
        <v>0</v>
      </c>
      <c r="F70" s="92" t="s">
        <v>0</v>
      </c>
      <c r="G70" s="120"/>
      <c r="H70" s="88"/>
      <c r="I70" s="88"/>
      <c r="J70" s="92" t="s">
        <v>0</v>
      </c>
      <c r="K70" s="56" t="s">
        <v>128</v>
      </c>
      <c r="L70" s="46"/>
      <c r="M70" s="46"/>
      <c r="N70" s="46"/>
      <c r="O70" s="46"/>
      <c r="P70" s="46"/>
      <c r="Q70" s="46"/>
      <c r="R70" s="46"/>
      <c r="S70" s="46"/>
      <c r="T70" s="46"/>
      <c r="U70" s="46"/>
    </row>
    <row r="71" spans="1:21" ht="16.149999999999999" customHeight="1" x14ac:dyDescent="0.2">
      <c r="A71" s="88"/>
      <c r="B71" s="89"/>
      <c r="C71" s="92" t="s">
        <v>0</v>
      </c>
      <c r="D71" s="92" t="s">
        <v>0</v>
      </c>
      <c r="E71" s="92" t="s">
        <v>0</v>
      </c>
      <c r="F71" s="92" t="s">
        <v>0</v>
      </c>
      <c r="G71" s="120"/>
      <c r="H71" s="88"/>
      <c r="I71" s="88"/>
      <c r="J71" s="92" t="s">
        <v>0</v>
      </c>
      <c r="K71" s="56" t="s">
        <v>185</v>
      </c>
      <c r="L71" s="46"/>
      <c r="M71" s="46"/>
      <c r="N71" s="46"/>
      <c r="O71" s="46"/>
      <c r="P71" s="46"/>
      <c r="Q71" s="46"/>
      <c r="R71" s="46"/>
      <c r="S71" s="46"/>
      <c r="T71" s="46"/>
      <c r="U71" s="46"/>
    </row>
    <row r="72" spans="1:21" ht="13.9" customHeight="1" x14ac:dyDescent="0.2">
      <c r="A72" s="88"/>
      <c r="B72" s="89"/>
      <c r="C72" s="92" t="s">
        <v>0</v>
      </c>
      <c r="D72" s="92" t="s">
        <v>0</v>
      </c>
      <c r="E72" s="92" t="s">
        <v>0</v>
      </c>
      <c r="F72" s="92" t="s">
        <v>0</v>
      </c>
      <c r="G72" s="120"/>
      <c r="H72" s="88"/>
      <c r="I72" s="88"/>
      <c r="J72" s="92" t="s">
        <v>0</v>
      </c>
      <c r="K72" s="56" t="s">
        <v>130</v>
      </c>
      <c r="L72" s="46"/>
      <c r="M72" s="46"/>
      <c r="N72" s="46"/>
      <c r="O72" s="46"/>
      <c r="P72" s="46"/>
      <c r="Q72" s="46"/>
      <c r="R72" s="46"/>
      <c r="S72" s="46"/>
      <c r="T72" s="46"/>
      <c r="U72" s="46"/>
    </row>
    <row r="73" spans="1:21" ht="15.6" customHeight="1" x14ac:dyDescent="0.2">
      <c r="A73" s="88"/>
      <c r="B73" s="89"/>
      <c r="C73" s="92" t="s">
        <v>0</v>
      </c>
      <c r="D73" s="92" t="s">
        <v>0</v>
      </c>
      <c r="E73" s="92" t="s">
        <v>0</v>
      </c>
      <c r="F73" s="92" t="s">
        <v>0</v>
      </c>
      <c r="G73" s="120"/>
      <c r="H73" s="88"/>
      <c r="I73" s="88"/>
      <c r="J73" s="92" t="s">
        <v>0</v>
      </c>
      <c r="K73" s="56" t="s">
        <v>186</v>
      </c>
      <c r="L73" s="46"/>
      <c r="M73" s="46"/>
      <c r="N73" s="46"/>
      <c r="O73" s="46"/>
      <c r="P73" s="46"/>
      <c r="Q73" s="46"/>
      <c r="R73" s="46"/>
      <c r="S73" s="46"/>
      <c r="T73" s="46"/>
      <c r="U73" s="46"/>
    </row>
    <row r="74" spans="1:21" ht="41.25" customHeight="1" x14ac:dyDescent="0.2">
      <c r="A74" s="88"/>
      <c r="B74" s="89"/>
      <c r="C74" s="92" t="s">
        <v>0</v>
      </c>
      <c r="D74" s="92" t="s">
        <v>0</v>
      </c>
      <c r="E74" s="92" t="s">
        <v>0</v>
      </c>
      <c r="F74" s="92" t="s">
        <v>0</v>
      </c>
      <c r="G74" s="120"/>
      <c r="H74" s="88"/>
      <c r="I74" s="88"/>
      <c r="J74" s="92" t="s">
        <v>0</v>
      </c>
      <c r="K74" s="56" t="s">
        <v>64</v>
      </c>
      <c r="L74" s="46">
        <f>SUM(M74:U74)</f>
        <v>567714.5</v>
      </c>
      <c r="M74" s="46">
        <f>SUM(M66:M73)</f>
        <v>0</v>
      </c>
      <c r="N74" s="46">
        <f>SUM(N66:N73)</f>
        <v>8300</v>
      </c>
      <c r="O74" s="46"/>
      <c r="P74" s="46">
        <f>SUM(P67:P73)</f>
        <v>0</v>
      </c>
      <c r="Q74" s="46">
        <f>SUM(Q67:Q73)</f>
        <v>0</v>
      </c>
      <c r="R74" s="46">
        <v>300000</v>
      </c>
      <c r="S74" s="46"/>
      <c r="T74" s="46"/>
      <c r="U74" s="46">
        <f>SUM(U67:U73)</f>
        <v>259414.5</v>
      </c>
    </row>
    <row r="75" spans="1:21" ht="16.899999999999999" customHeight="1" x14ac:dyDescent="0.2">
      <c r="A75" s="88">
        <v>5</v>
      </c>
      <c r="B75" s="89" t="s">
        <v>240</v>
      </c>
      <c r="C75" s="88" t="s">
        <v>53</v>
      </c>
      <c r="D75" s="88" t="s">
        <v>66</v>
      </c>
      <c r="E75" s="88" t="s">
        <v>51</v>
      </c>
      <c r="F75" s="88" t="s">
        <v>54</v>
      </c>
      <c r="G75" s="88" t="s">
        <v>233</v>
      </c>
      <c r="H75" s="88">
        <v>2025</v>
      </c>
      <c r="I75" s="88" t="s">
        <v>262</v>
      </c>
      <c r="J75" s="88" t="s">
        <v>59</v>
      </c>
      <c r="K75" s="56" t="s">
        <v>124</v>
      </c>
      <c r="L75" s="46">
        <f>SUM(M75:U75)</f>
        <v>15800</v>
      </c>
      <c r="M75" s="46">
        <v>0</v>
      </c>
      <c r="N75" s="46">
        <v>15800</v>
      </c>
      <c r="O75" s="46"/>
      <c r="P75" s="46"/>
      <c r="Q75" s="46"/>
      <c r="R75" s="46"/>
      <c r="S75" s="46"/>
      <c r="T75" s="46"/>
      <c r="U75" s="46"/>
    </row>
    <row r="76" spans="1:21" ht="16.899999999999999" customHeight="1" x14ac:dyDescent="0.2">
      <c r="A76" s="88"/>
      <c r="B76" s="89"/>
      <c r="C76" s="92" t="s">
        <v>0</v>
      </c>
      <c r="D76" s="92" t="s">
        <v>0</v>
      </c>
      <c r="E76" s="92" t="s">
        <v>0</v>
      </c>
      <c r="F76" s="92" t="s">
        <v>0</v>
      </c>
      <c r="G76" s="88"/>
      <c r="H76" s="88"/>
      <c r="I76" s="88"/>
      <c r="J76" s="92" t="s">
        <v>0</v>
      </c>
      <c r="K76" s="56" t="s">
        <v>187</v>
      </c>
      <c r="L76" s="46">
        <f>SUM(M76:U76)</f>
        <v>1169327</v>
      </c>
      <c r="M76" s="46"/>
      <c r="N76" s="46"/>
      <c r="O76" s="46"/>
      <c r="P76" s="46"/>
      <c r="Q76" s="46">
        <v>200000</v>
      </c>
      <c r="R76" s="46">
        <v>250000</v>
      </c>
      <c r="S76" s="46">
        <v>250000</v>
      </c>
      <c r="T76" s="46">
        <v>250000</v>
      </c>
      <c r="U76" s="46">
        <v>219327</v>
      </c>
    </row>
    <row r="77" spans="1:21" ht="16.899999999999999" customHeight="1" x14ac:dyDescent="0.2">
      <c r="A77" s="88"/>
      <c r="B77" s="89"/>
      <c r="C77" s="92" t="s">
        <v>0</v>
      </c>
      <c r="D77" s="92" t="s">
        <v>0</v>
      </c>
      <c r="E77" s="92" t="s">
        <v>0</v>
      </c>
      <c r="F77" s="92" t="s">
        <v>0</v>
      </c>
      <c r="G77" s="88"/>
      <c r="H77" s="88"/>
      <c r="I77" s="88"/>
      <c r="J77" s="92" t="s">
        <v>0</v>
      </c>
      <c r="K77" s="56" t="s">
        <v>126</v>
      </c>
      <c r="L77" s="46"/>
      <c r="M77" s="46"/>
      <c r="N77" s="46"/>
      <c r="O77" s="46"/>
      <c r="P77" s="46"/>
      <c r="Q77" s="46"/>
      <c r="R77" s="46"/>
      <c r="S77" s="46"/>
      <c r="T77" s="46"/>
      <c r="U77" s="46"/>
    </row>
    <row r="78" spans="1:21" ht="16.899999999999999" customHeight="1" x14ac:dyDescent="0.2">
      <c r="A78" s="88"/>
      <c r="B78" s="89"/>
      <c r="C78" s="92" t="s">
        <v>0</v>
      </c>
      <c r="D78" s="92" t="s">
        <v>0</v>
      </c>
      <c r="E78" s="92" t="s">
        <v>0</v>
      </c>
      <c r="F78" s="92" t="s">
        <v>0</v>
      </c>
      <c r="G78" s="88"/>
      <c r="H78" s="88"/>
      <c r="I78" s="88"/>
      <c r="J78" s="92" t="s">
        <v>0</v>
      </c>
      <c r="K78" s="56" t="s">
        <v>188</v>
      </c>
      <c r="L78" s="46"/>
      <c r="M78" s="46"/>
      <c r="N78" s="46"/>
      <c r="O78" s="46"/>
      <c r="P78" s="46"/>
      <c r="Q78" s="46"/>
      <c r="R78" s="46"/>
      <c r="S78" s="46"/>
      <c r="T78" s="46"/>
      <c r="U78" s="46"/>
    </row>
    <row r="79" spans="1:21" ht="16.899999999999999" customHeight="1" x14ac:dyDescent="0.2">
      <c r="A79" s="88"/>
      <c r="B79" s="89"/>
      <c r="C79" s="92" t="s">
        <v>0</v>
      </c>
      <c r="D79" s="92" t="s">
        <v>0</v>
      </c>
      <c r="E79" s="92" t="s">
        <v>0</v>
      </c>
      <c r="F79" s="92" t="s">
        <v>0</v>
      </c>
      <c r="G79" s="88"/>
      <c r="H79" s="88"/>
      <c r="I79" s="88"/>
      <c r="J79" s="92" t="s">
        <v>0</v>
      </c>
      <c r="K79" s="56" t="s">
        <v>128</v>
      </c>
      <c r="L79" s="46"/>
      <c r="M79" s="46"/>
      <c r="N79" s="46"/>
      <c r="O79" s="46"/>
      <c r="P79" s="46"/>
      <c r="Q79" s="46"/>
      <c r="R79" s="46"/>
      <c r="S79" s="46"/>
      <c r="T79" s="46"/>
      <c r="U79" s="46"/>
    </row>
    <row r="80" spans="1:21" ht="16.899999999999999" customHeight="1" x14ac:dyDescent="0.2">
      <c r="A80" s="88"/>
      <c r="B80" s="89"/>
      <c r="C80" s="92" t="s">
        <v>0</v>
      </c>
      <c r="D80" s="92" t="s">
        <v>0</v>
      </c>
      <c r="E80" s="92" t="s">
        <v>0</v>
      </c>
      <c r="F80" s="92" t="s">
        <v>0</v>
      </c>
      <c r="G80" s="88"/>
      <c r="H80" s="88"/>
      <c r="I80" s="88"/>
      <c r="J80" s="92" t="s">
        <v>0</v>
      </c>
      <c r="K80" s="56" t="s">
        <v>185</v>
      </c>
      <c r="L80" s="46"/>
      <c r="M80" s="46"/>
      <c r="N80" s="46"/>
      <c r="O80" s="46"/>
      <c r="P80" s="46"/>
      <c r="Q80" s="46"/>
      <c r="R80" s="46"/>
      <c r="S80" s="46"/>
      <c r="T80" s="46"/>
      <c r="U80" s="46"/>
    </row>
    <row r="81" spans="1:21" ht="16.899999999999999" customHeight="1" x14ac:dyDescent="0.2">
      <c r="A81" s="88"/>
      <c r="B81" s="89"/>
      <c r="C81" s="92" t="s">
        <v>0</v>
      </c>
      <c r="D81" s="92" t="s">
        <v>0</v>
      </c>
      <c r="E81" s="92" t="s">
        <v>0</v>
      </c>
      <c r="F81" s="92" t="s">
        <v>0</v>
      </c>
      <c r="G81" s="88"/>
      <c r="H81" s="88"/>
      <c r="I81" s="88"/>
      <c r="J81" s="92" t="s">
        <v>0</v>
      </c>
      <c r="K81" s="56" t="s">
        <v>130</v>
      </c>
      <c r="L81" s="46"/>
      <c r="M81" s="46"/>
      <c r="N81" s="46"/>
      <c r="O81" s="46"/>
      <c r="P81" s="46"/>
      <c r="Q81" s="46"/>
      <c r="R81" s="46"/>
      <c r="S81" s="46"/>
      <c r="T81" s="46"/>
      <c r="U81" s="46"/>
    </row>
    <row r="82" spans="1:21" ht="16.899999999999999" customHeight="1" x14ac:dyDescent="0.2">
      <c r="A82" s="88"/>
      <c r="B82" s="89"/>
      <c r="C82" s="92" t="s">
        <v>0</v>
      </c>
      <c r="D82" s="92" t="s">
        <v>0</v>
      </c>
      <c r="E82" s="92" t="s">
        <v>0</v>
      </c>
      <c r="F82" s="92" t="s">
        <v>0</v>
      </c>
      <c r="G82" s="88"/>
      <c r="H82" s="88"/>
      <c r="I82" s="88"/>
      <c r="J82" s="92" t="s">
        <v>0</v>
      </c>
      <c r="K82" s="56" t="s">
        <v>186</v>
      </c>
      <c r="L82" s="46"/>
      <c r="M82" s="46"/>
      <c r="N82" s="46"/>
      <c r="O82" s="46"/>
      <c r="P82" s="46"/>
      <c r="Q82" s="46"/>
      <c r="R82" s="46"/>
      <c r="S82" s="46"/>
      <c r="T82" s="46"/>
      <c r="U82" s="46"/>
    </row>
    <row r="83" spans="1:21" ht="16.899999999999999" customHeight="1" x14ac:dyDescent="0.2">
      <c r="A83" s="88"/>
      <c r="B83" s="89"/>
      <c r="C83" s="92" t="s">
        <v>0</v>
      </c>
      <c r="D83" s="92" t="s">
        <v>0</v>
      </c>
      <c r="E83" s="92" t="s">
        <v>0</v>
      </c>
      <c r="F83" s="92" t="s">
        <v>0</v>
      </c>
      <c r="G83" s="88"/>
      <c r="H83" s="88"/>
      <c r="I83" s="88"/>
      <c r="J83" s="92" t="s">
        <v>0</v>
      </c>
      <c r="K83" s="56" t="s">
        <v>64</v>
      </c>
      <c r="L83" s="46">
        <f>SUM(L75:L82)</f>
        <v>1185127</v>
      </c>
      <c r="M83" s="46">
        <f>SUM(M75:M82)</f>
        <v>0</v>
      </c>
      <c r="N83" s="46">
        <f>SUM(N75:N82)</f>
        <v>15800</v>
      </c>
      <c r="O83" s="46"/>
      <c r="P83" s="46"/>
      <c r="Q83" s="46">
        <f>SUM(Q76:Q82)</f>
        <v>200000</v>
      </c>
      <c r="R83" s="46">
        <f>SUM(R76:R82)</f>
        <v>250000</v>
      </c>
      <c r="S83" s="46">
        <f>SUM(S76:S82)</f>
        <v>250000</v>
      </c>
      <c r="T83" s="46">
        <f>SUM(T76:T82)</f>
        <v>250000</v>
      </c>
      <c r="U83" s="46">
        <f>SUM(U76:U82)</f>
        <v>219327</v>
      </c>
    </row>
    <row r="84" spans="1:21" ht="16.899999999999999" customHeight="1" x14ac:dyDescent="0.2">
      <c r="A84" s="88">
        <v>6</v>
      </c>
      <c r="B84" s="89" t="s">
        <v>213</v>
      </c>
      <c r="C84" s="88" t="s">
        <v>53</v>
      </c>
      <c r="D84" s="88" t="s">
        <v>66</v>
      </c>
      <c r="E84" s="88" t="s">
        <v>51</v>
      </c>
      <c r="F84" s="88" t="s">
        <v>54</v>
      </c>
      <c r="G84" s="88" t="s">
        <v>212</v>
      </c>
      <c r="H84" s="88">
        <v>2022</v>
      </c>
      <c r="I84" s="88" t="s">
        <v>263</v>
      </c>
      <c r="J84" s="114" t="s">
        <v>59</v>
      </c>
      <c r="K84" s="56" t="s">
        <v>124</v>
      </c>
      <c r="L84" s="46">
        <f>SUM(M84:U84)</f>
        <v>5333.4</v>
      </c>
      <c r="M84" s="46">
        <v>0</v>
      </c>
      <c r="N84" s="46">
        <v>5333.4</v>
      </c>
      <c r="O84" s="46"/>
      <c r="P84" s="46"/>
      <c r="Q84" s="46"/>
      <c r="R84" s="46"/>
      <c r="S84" s="46"/>
      <c r="T84" s="46"/>
      <c r="U84" s="46"/>
    </row>
    <row r="85" spans="1:21" ht="16.899999999999999" customHeight="1" x14ac:dyDescent="0.2">
      <c r="A85" s="88"/>
      <c r="B85" s="89"/>
      <c r="C85" s="92" t="s">
        <v>0</v>
      </c>
      <c r="D85" s="92" t="s">
        <v>0</v>
      </c>
      <c r="E85" s="92" t="s">
        <v>0</v>
      </c>
      <c r="F85" s="92" t="s">
        <v>0</v>
      </c>
      <c r="G85" s="88"/>
      <c r="H85" s="88"/>
      <c r="I85" s="88"/>
      <c r="J85" s="115"/>
      <c r="K85" s="56" t="s">
        <v>187</v>
      </c>
      <c r="L85" s="46">
        <f>SUM(M85:U85)</f>
        <v>649852.6</v>
      </c>
      <c r="M85" s="46"/>
      <c r="N85" s="46"/>
      <c r="O85" s="46">
        <v>0</v>
      </c>
      <c r="P85" s="46">
        <v>150000</v>
      </c>
      <c r="Q85" s="46">
        <v>300000</v>
      </c>
      <c r="R85" s="46">
        <v>199852.6</v>
      </c>
      <c r="S85" s="46"/>
      <c r="T85" s="46"/>
      <c r="U85" s="46"/>
    </row>
    <row r="86" spans="1:21" ht="16.899999999999999" customHeight="1" x14ac:dyDescent="0.2">
      <c r="A86" s="88"/>
      <c r="B86" s="89"/>
      <c r="C86" s="92" t="s">
        <v>0</v>
      </c>
      <c r="D86" s="92" t="s">
        <v>0</v>
      </c>
      <c r="E86" s="92" t="s">
        <v>0</v>
      </c>
      <c r="F86" s="92" t="s">
        <v>0</v>
      </c>
      <c r="G86" s="88"/>
      <c r="H86" s="88"/>
      <c r="I86" s="88"/>
      <c r="J86" s="115"/>
      <c r="K86" s="56" t="s">
        <v>126</v>
      </c>
      <c r="L86" s="46"/>
      <c r="M86" s="46"/>
      <c r="N86" s="46"/>
      <c r="O86" s="46"/>
      <c r="P86" s="46"/>
      <c r="Q86" s="46"/>
      <c r="R86" s="46"/>
      <c r="S86" s="46"/>
      <c r="T86" s="46"/>
      <c r="U86" s="46"/>
    </row>
    <row r="87" spans="1:21" ht="16.899999999999999" customHeight="1" x14ac:dyDescent="0.2">
      <c r="A87" s="88"/>
      <c r="B87" s="89"/>
      <c r="C87" s="92" t="s">
        <v>0</v>
      </c>
      <c r="D87" s="92" t="s">
        <v>0</v>
      </c>
      <c r="E87" s="92" t="s">
        <v>0</v>
      </c>
      <c r="F87" s="92" t="s">
        <v>0</v>
      </c>
      <c r="G87" s="88"/>
      <c r="H87" s="88"/>
      <c r="I87" s="88"/>
      <c r="J87" s="115"/>
      <c r="K87" s="56" t="s">
        <v>188</v>
      </c>
      <c r="L87" s="46"/>
      <c r="M87" s="46"/>
      <c r="N87" s="46"/>
      <c r="O87" s="46"/>
      <c r="P87" s="46"/>
      <c r="Q87" s="46"/>
      <c r="R87" s="46"/>
      <c r="S87" s="46"/>
      <c r="T87" s="46"/>
      <c r="U87" s="46"/>
    </row>
    <row r="88" spans="1:21" ht="16.899999999999999" customHeight="1" x14ac:dyDescent="0.2">
      <c r="A88" s="88"/>
      <c r="B88" s="89"/>
      <c r="C88" s="92" t="s">
        <v>0</v>
      </c>
      <c r="D88" s="92" t="s">
        <v>0</v>
      </c>
      <c r="E88" s="92" t="s">
        <v>0</v>
      </c>
      <c r="F88" s="92" t="s">
        <v>0</v>
      </c>
      <c r="G88" s="88"/>
      <c r="H88" s="88"/>
      <c r="I88" s="88"/>
      <c r="J88" s="115"/>
      <c r="K88" s="56" t="s">
        <v>128</v>
      </c>
      <c r="L88" s="46"/>
      <c r="M88" s="46"/>
      <c r="N88" s="46"/>
      <c r="O88" s="46"/>
      <c r="P88" s="46"/>
      <c r="Q88" s="46"/>
      <c r="R88" s="46"/>
      <c r="S88" s="46"/>
      <c r="T88" s="46"/>
      <c r="U88" s="46"/>
    </row>
    <row r="89" spans="1:21" ht="16.899999999999999" customHeight="1" x14ac:dyDescent="0.2">
      <c r="A89" s="88"/>
      <c r="B89" s="89"/>
      <c r="C89" s="92" t="s">
        <v>0</v>
      </c>
      <c r="D89" s="92" t="s">
        <v>0</v>
      </c>
      <c r="E89" s="92" t="s">
        <v>0</v>
      </c>
      <c r="F89" s="92" t="s">
        <v>0</v>
      </c>
      <c r="G89" s="88"/>
      <c r="H89" s="88"/>
      <c r="I89" s="88"/>
      <c r="J89" s="115"/>
      <c r="K89" s="56" t="s">
        <v>185</v>
      </c>
      <c r="L89" s="46"/>
      <c r="M89" s="46"/>
      <c r="N89" s="46"/>
      <c r="O89" s="46"/>
      <c r="P89" s="46"/>
      <c r="Q89" s="46"/>
      <c r="R89" s="46"/>
      <c r="S89" s="46"/>
      <c r="T89" s="46"/>
      <c r="U89" s="46"/>
    </row>
    <row r="90" spans="1:21" ht="16.899999999999999" customHeight="1" x14ac:dyDescent="0.2">
      <c r="A90" s="88"/>
      <c r="B90" s="89"/>
      <c r="C90" s="92" t="s">
        <v>0</v>
      </c>
      <c r="D90" s="92" t="s">
        <v>0</v>
      </c>
      <c r="E90" s="92" t="s">
        <v>0</v>
      </c>
      <c r="F90" s="92" t="s">
        <v>0</v>
      </c>
      <c r="G90" s="88"/>
      <c r="H90" s="88"/>
      <c r="I90" s="88"/>
      <c r="J90" s="115"/>
      <c r="K90" s="56" t="s">
        <v>130</v>
      </c>
      <c r="L90" s="46"/>
      <c r="M90" s="46"/>
      <c r="N90" s="46"/>
      <c r="O90" s="46"/>
      <c r="P90" s="46"/>
      <c r="Q90" s="46"/>
      <c r="R90" s="46"/>
      <c r="S90" s="46"/>
      <c r="T90" s="46"/>
      <c r="U90" s="46"/>
    </row>
    <row r="91" spans="1:21" ht="16.899999999999999" customHeight="1" x14ac:dyDescent="0.2">
      <c r="A91" s="88"/>
      <c r="B91" s="89"/>
      <c r="C91" s="92" t="s">
        <v>0</v>
      </c>
      <c r="D91" s="92" t="s">
        <v>0</v>
      </c>
      <c r="E91" s="92" t="s">
        <v>0</v>
      </c>
      <c r="F91" s="92" t="s">
        <v>0</v>
      </c>
      <c r="G91" s="88"/>
      <c r="H91" s="88"/>
      <c r="I91" s="88"/>
      <c r="J91" s="115"/>
      <c r="K91" s="56" t="s">
        <v>186</v>
      </c>
      <c r="L91" s="46"/>
      <c r="M91" s="46"/>
      <c r="N91" s="46"/>
      <c r="O91" s="46"/>
      <c r="P91" s="46"/>
      <c r="Q91" s="46"/>
      <c r="R91" s="46"/>
      <c r="S91" s="46"/>
      <c r="T91" s="46"/>
      <c r="U91" s="46"/>
    </row>
    <row r="92" spans="1:21" ht="16.899999999999999" customHeight="1" x14ac:dyDescent="0.2">
      <c r="A92" s="88"/>
      <c r="B92" s="89"/>
      <c r="C92" s="92" t="s">
        <v>0</v>
      </c>
      <c r="D92" s="92" t="s">
        <v>0</v>
      </c>
      <c r="E92" s="92" t="s">
        <v>0</v>
      </c>
      <c r="F92" s="92" t="s">
        <v>0</v>
      </c>
      <c r="G92" s="88"/>
      <c r="H92" s="88"/>
      <c r="I92" s="88"/>
      <c r="J92" s="116"/>
      <c r="K92" s="56" t="s">
        <v>64</v>
      </c>
      <c r="L92" s="46">
        <f>SUM(L84:L91)</f>
        <v>655186</v>
      </c>
      <c r="M92" s="46">
        <f>SUM(M84:M91)</f>
        <v>0</v>
      </c>
      <c r="N92" s="46">
        <f>SUM(N84:N91)</f>
        <v>5333.4</v>
      </c>
      <c r="O92" s="46">
        <f>SUM(O84:O91)</f>
        <v>0</v>
      </c>
      <c r="P92" s="46">
        <f>SUM(P84:P91)</f>
        <v>150000</v>
      </c>
      <c r="Q92" s="46">
        <f>SUM(Q85:Q91)</f>
        <v>300000</v>
      </c>
      <c r="R92" s="46">
        <f>SUM(R85:R91)</f>
        <v>199852.6</v>
      </c>
      <c r="S92" s="46"/>
      <c r="T92" s="46"/>
      <c r="U92" s="46"/>
    </row>
    <row r="93" spans="1:21" ht="13.9" customHeight="1" x14ac:dyDescent="0.2">
      <c r="A93" s="58"/>
      <c r="B93" s="57"/>
      <c r="C93" s="58"/>
      <c r="D93" s="58"/>
      <c r="E93" s="58"/>
      <c r="F93" s="58"/>
      <c r="G93" s="58"/>
      <c r="H93" s="58"/>
      <c r="I93" s="58"/>
      <c r="J93" s="58"/>
      <c r="K93" s="56"/>
      <c r="L93" s="46"/>
      <c r="M93" s="46"/>
      <c r="N93" s="46"/>
      <c r="O93" s="46"/>
      <c r="P93" s="58"/>
      <c r="Q93" s="58"/>
      <c r="R93" s="58"/>
      <c r="S93" s="58"/>
      <c r="T93" s="58"/>
      <c r="U93" s="58"/>
    </row>
    <row r="94" spans="1:21" ht="17.25" customHeight="1" x14ac:dyDescent="0.2">
      <c r="A94" s="92" t="s">
        <v>227</v>
      </c>
      <c r="B94" s="92"/>
      <c r="C94" s="92"/>
      <c r="D94" s="92"/>
      <c r="E94" s="92"/>
      <c r="F94" s="92"/>
      <c r="G94" s="92"/>
      <c r="H94" s="92"/>
      <c r="I94" s="92"/>
      <c r="J94" s="92"/>
      <c r="K94" s="56" t="s">
        <v>60</v>
      </c>
      <c r="L94" s="46">
        <f>SUM(M94:U94)</f>
        <v>7074143.4000000004</v>
      </c>
      <c r="M94" s="46">
        <f>M8+M13+M18+M28+M40+M50+M57+M39</f>
        <v>0</v>
      </c>
      <c r="N94" s="46">
        <f>N8+N13+N18+N23+N28+N39+N40+N57+N58+N66+N75+N84</f>
        <v>119064.4</v>
      </c>
      <c r="O94" s="46">
        <f>O8+O13+O18+O23+O65</f>
        <v>777880.4</v>
      </c>
      <c r="P94" s="46">
        <f>P8+P18+P40+P49+P85</f>
        <v>1236775</v>
      </c>
      <c r="Q94" s="46">
        <f>Q49+Q40+Q28+Q18+Q8</f>
        <v>1215995.2</v>
      </c>
      <c r="R94" s="46">
        <f>R49+R40+R28+R18+R8</f>
        <v>550391</v>
      </c>
      <c r="S94" s="46">
        <f>S8+S67+S76</f>
        <v>1050000</v>
      </c>
      <c r="T94" s="46">
        <f>T8+T67+T76</f>
        <v>1150000</v>
      </c>
      <c r="U94" s="46">
        <f>U8+U67+U76</f>
        <v>974037.4</v>
      </c>
    </row>
    <row r="95" spans="1:21" ht="17.25" customHeight="1" x14ac:dyDescent="0.2">
      <c r="A95" s="92" t="s">
        <v>0</v>
      </c>
      <c r="B95" s="92"/>
      <c r="C95" s="92"/>
      <c r="D95" s="92"/>
      <c r="E95" s="92"/>
      <c r="F95" s="92"/>
      <c r="G95" s="92"/>
      <c r="H95" s="92"/>
      <c r="I95" s="92"/>
      <c r="J95" s="92"/>
      <c r="K95" s="56" t="s">
        <v>61</v>
      </c>
      <c r="L95" s="46">
        <f>SUM(M95:O95)</f>
        <v>1837874.18</v>
      </c>
      <c r="M95" s="46">
        <f t="shared" ref="M95:R95" si="2">SUMIF($K$8:$K$65,"ФБ*",M$8:M$65)</f>
        <v>0</v>
      </c>
      <c r="N95" s="46">
        <f t="shared" si="2"/>
        <v>898276.73</v>
      </c>
      <c r="O95" s="46">
        <f t="shared" si="2"/>
        <v>939597.45</v>
      </c>
      <c r="P95" s="46">
        <f t="shared" si="2"/>
        <v>0</v>
      </c>
      <c r="Q95" s="46">
        <f t="shared" si="2"/>
        <v>0</v>
      </c>
      <c r="R95" s="46">
        <f t="shared" si="2"/>
        <v>0</v>
      </c>
      <c r="S95" s="46"/>
      <c r="T95" s="46"/>
      <c r="U95" s="46">
        <f>SUMIF($K$8:$K$65,"ФБ*",U$8:U$65)</f>
        <v>0</v>
      </c>
    </row>
    <row r="96" spans="1:21" ht="17.25" customHeight="1" x14ac:dyDescent="0.2">
      <c r="A96" s="92" t="s">
        <v>0</v>
      </c>
      <c r="B96" s="92"/>
      <c r="C96" s="92"/>
      <c r="D96" s="92"/>
      <c r="E96" s="92"/>
      <c r="F96" s="92"/>
      <c r="G96" s="92"/>
      <c r="H96" s="92"/>
      <c r="I96" s="92"/>
      <c r="J96" s="92"/>
      <c r="K96" s="56" t="s">
        <v>62</v>
      </c>
      <c r="L96" s="46">
        <f>SUM(M96:O96)</f>
        <v>0</v>
      </c>
      <c r="M96" s="46">
        <f t="shared" ref="M96:R96" si="3">SUMIF($K$8:$K$65,"МБ*",M$8:M$65)</f>
        <v>0</v>
      </c>
      <c r="N96" s="46">
        <f t="shared" si="3"/>
        <v>0</v>
      </c>
      <c r="O96" s="46">
        <f t="shared" si="3"/>
        <v>0</v>
      </c>
      <c r="P96" s="46">
        <f t="shared" si="3"/>
        <v>0</v>
      </c>
      <c r="Q96" s="46">
        <f t="shared" si="3"/>
        <v>0</v>
      </c>
      <c r="R96" s="46">
        <f t="shared" si="3"/>
        <v>0</v>
      </c>
      <c r="S96" s="46"/>
      <c r="T96" s="46"/>
      <c r="U96" s="46">
        <f>SUMIF($K$8:$K$65,"МБ*",U$8:U$65)</f>
        <v>0</v>
      </c>
    </row>
    <row r="97" spans="1:21" ht="17.25" customHeight="1" x14ac:dyDescent="0.2">
      <c r="A97" s="92" t="s">
        <v>0</v>
      </c>
      <c r="B97" s="92"/>
      <c r="C97" s="92"/>
      <c r="D97" s="92"/>
      <c r="E97" s="92"/>
      <c r="F97" s="92"/>
      <c r="G97" s="92"/>
      <c r="H97" s="92"/>
      <c r="I97" s="92"/>
      <c r="J97" s="92"/>
      <c r="K97" s="56" t="s">
        <v>63</v>
      </c>
      <c r="L97" s="46">
        <f>SUM(M97:O97)</f>
        <v>0</v>
      </c>
      <c r="M97" s="46">
        <f t="shared" ref="M97:R97" si="4">SUMIF($K$8:$K$65,"ВБ*",M$8:M$65)</f>
        <v>0</v>
      </c>
      <c r="N97" s="46">
        <f t="shared" si="4"/>
        <v>0</v>
      </c>
      <c r="O97" s="46">
        <f t="shared" si="4"/>
        <v>0</v>
      </c>
      <c r="P97" s="46">
        <f t="shared" si="4"/>
        <v>0</v>
      </c>
      <c r="Q97" s="46">
        <f t="shared" si="4"/>
        <v>0</v>
      </c>
      <c r="R97" s="46">
        <f t="shared" si="4"/>
        <v>0</v>
      </c>
      <c r="S97" s="46"/>
      <c r="T97" s="46"/>
      <c r="U97" s="46">
        <f>SUMIF($K$8:$K$65,"ВБ*",U$8:U$65)</f>
        <v>0</v>
      </c>
    </row>
    <row r="98" spans="1:21" ht="17.25" customHeight="1" x14ac:dyDescent="0.2">
      <c r="A98" s="92" t="s">
        <v>0</v>
      </c>
      <c r="B98" s="92"/>
      <c r="C98" s="92"/>
      <c r="D98" s="92"/>
      <c r="E98" s="92"/>
      <c r="F98" s="92"/>
      <c r="G98" s="92"/>
      <c r="H98" s="92"/>
      <c r="I98" s="92"/>
      <c r="J98" s="92"/>
      <c r="K98" s="56" t="s">
        <v>64</v>
      </c>
      <c r="L98" s="46">
        <f>SUM(M98:U98)</f>
        <v>6712017.5800000001</v>
      </c>
      <c r="M98" s="46">
        <f>SUM(M94:M97)</f>
        <v>0</v>
      </c>
      <c r="N98" s="46">
        <f>SUM(N94:N97)</f>
        <v>1017341.13</v>
      </c>
      <c r="O98" s="46">
        <f t="shared" ref="O98:U98" si="5">SUM(O94:O97)</f>
        <v>1717477.85</v>
      </c>
      <c r="P98" s="46">
        <f t="shared" si="5"/>
        <v>1236775</v>
      </c>
      <c r="Q98" s="46">
        <f t="shared" si="5"/>
        <v>1215995.2</v>
      </c>
      <c r="R98" s="46">
        <f t="shared" si="5"/>
        <v>550391</v>
      </c>
      <c r="S98" s="46"/>
      <c r="T98" s="46"/>
      <c r="U98" s="46">
        <f t="shared" si="5"/>
        <v>974037.4</v>
      </c>
    </row>
    <row r="99" spans="1:21" ht="27" customHeight="1" x14ac:dyDescent="0.2">
      <c r="A99" s="91" t="s">
        <v>228</v>
      </c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91"/>
      <c r="P99" s="91"/>
      <c r="Q99" s="91"/>
      <c r="R99" s="91"/>
      <c r="S99" s="91"/>
      <c r="T99" s="91"/>
      <c r="U99" s="91"/>
    </row>
    <row r="100" spans="1:21" ht="13.5" customHeight="1" x14ac:dyDescent="0.2">
      <c r="A100" s="92">
        <v>1</v>
      </c>
      <c r="B100" s="89" t="s">
        <v>141</v>
      </c>
      <c r="C100" s="88" t="s">
        <v>224</v>
      </c>
      <c r="D100" s="88" t="s">
        <v>66</v>
      </c>
      <c r="E100" s="88" t="s">
        <v>168</v>
      </c>
      <c r="F100" s="88" t="s">
        <v>53</v>
      </c>
      <c r="G100" s="88" t="s">
        <v>142</v>
      </c>
      <c r="H100" s="88" t="s">
        <v>143</v>
      </c>
      <c r="I100" s="88" t="s">
        <v>218</v>
      </c>
      <c r="J100" s="88" t="s">
        <v>59</v>
      </c>
      <c r="K100" s="56" t="s">
        <v>124</v>
      </c>
      <c r="L100" s="46" t="s">
        <v>0</v>
      </c>
      <c r="M100" s="46" t="s">
        <v>0</v>
      </c>
      <c r="N100" s="46" t="s">
        <v>0</v>
      </c>
      <c r="O100" s="46" t="s">
        <v>0</v>
      </c>
      <c r="P100" s="58"/>
      <c r="Q100" s="58"/>
      <c r="R100" s="58"/>
      <c r="S100" s="58"/>
      <c r="T100" s="58"/>
      <c r="U100" s="58"/>
    </row>
    <row r="101" spans="1:21" ht="13.5" customHeight="1" x14ac:dyDescent="0.2">
      <c r="A101" s="92" t="s">
        <v>0</v>
      </c>
      <c r="B101" s="89" t="s">
        <v>0</v>
      </c>
      <c r="C101" s="92" t="s">
        <v>0</v>
      </c>
      <c r="D101" s="92" t="s">
        <v>0</v>
      </c>
      <c r="E101" s="92"/>
      <c r="F101" s="92" t="s">
        <v>0</v>
      </c>
      <c r="G101" s="92" t="s">
        <v>0</v>
      </c>
      <c r="H101" s="92" t="s">
        <v>0</v>
      </c>
      <c r="I101" s="92" t="s">
        <v>0</v>
      </c>
      <c r="J101" s="92" t="s">
        <v>0</v>
      </c>
      <c r="K101" s="56" t="s">
        <v>187</v>
      </c>
      <c r="L101" s="46" t="s">
        <v>0</v>
      </c>
      <c r="M101" s="46" t="s">
        <v>0</v>
      </c>
      <c r="N101" s="46" t="s">
        <v>0</v>
      </c>
      <c r="O101" s="46" t="s">
        <v>0</v>
      </c>
      <c r="P101" s="58"/>
      <c r="Q101" s="58"/>
      <c r="R101" s="58"/>
      <c r="S101" s="58"/>
      <c r="T101" s="58"/>
      <c r="U101" s="58"/>
    </row>
    <row r="102" spans="1:21" ht="13.5" customHeight="1" x14ac:dyDescent="0.2">
      <c r="A102" s="92" t="s">
        <v>0</v>
      </c>
      <c r="B102" s="89" t="s">
        <v>0</v>
      </c>
      <c r="C102" s="92" t="s">
        <v>0</v>
      </c>
      <c r="D102" s="92" t="s">
        <v>0</v>
      </c>
      <c r="E102" s="92"/>
      <c r="F102" s="92" t="s">
        <v>0</v>
      </c>
      <c r="G102" s="92" t="s">
        <v>0</v>
      </c>
      <c r="H102" s="92" t="s">
        <v>0</v>
      </c>
      <c r="I102" s="92" t="s">
        <v>0</v>
      </c>
      <c r="J102" s="92" t="s">
        <v>0</v>
      </c>
      <c r="K102" s="56" t="s">
        <v>126</v>
      </c>
      <c r="L102" s="46" t="s">
        <v>0</v>
      </c>
      <c r="M102" s="46" t="s">
        <v>0</v>
      </c>
      <c r="N102" s="46" t="s">
        <v>0</v>
      </c>
      <c r="O102" s="46" t="s">
        <v>0</v>
      </c>
      <c r="P102" s="58"/>
      <c r="Q102" s="58"/>
      <c r="R102" s="58"/>
      <c r="S102" s="58"/>
      <c r="T102" s="58"/>
      <c r="U102" s="58"/>
    </row>
    <row r="103" spans="1:21" ht="13.5" customHeight="1" x14ac:dyDescent="0.2">
      <c r="A103" s="92" t="s">
        <v>0</v>
      </c>
      <c r="B103" s="89" t="s">
        <v>0</v>
      </c>
      <c r="C103" s="92" t="s">
        <v>0</v>
      </c>
      <c r="D103" s="92" t="s">
        <v>0</v>
      </c>
      <c r="E103" s="92"/>
      <c r="F103" s="92" t="s">
        <v>0</v>
      </c>
      <c r="G103" s="92" t="s">
        <v>0</v>
      </c>
      <c r="H103" s="92" t="s">
        <v>0</v>
      </c>
      <c r="I103" s="92" t="s">
        <v>0</v>
      </c>
      <c r="J103" s="92" t="s">
        <v>0</v>
      </c>
      <c r="K103" s="56" t="s">
        <v>188</v>
      </c>
      <c r="L103" s="58"/>
      <c r="M103" s="46" t="s">
        <v>0</v>
      </c>
      <c r="N103" s="46" t="s">
        <v>0</v>
      </c>
      <c r="O103" s="46" t="s">
        <v>0</v>
      </c>
      <c r="P103" s="58"/>
      <c r="Q103" s="58"/>
      <c r="R103" s="58"/>
      <c r="S103" s="58"/>
      <c r="T103" s="58"/>
      <c r="U103" s="58"/>
    </row>
    <row r="104" spans="1:21" ht="13.5" customHeight="1" x14ac:dyDescent="0.2">
      <c r="A104" s="92" t="s">
        <v>0</v>
      </c>
      <c r="B104" s="89" t="s">
        <v>0</v>
      </c>
      <c r="C104" s="92" t="s">
        <v>0</v>
      </c>
      <c r="D104" s="92" t="s">
        <v>0</v>
      </c>
      <c r="E104" s="92"/>
      <c r="F104" s="92" t="s">
        <v>0</v>
      </c>
      <c r="G104" s="92" t="s">
        <v>0</v>
      </c>
      <c r="H104" s="92" t="s">
        <v>0</v>
      </c>
      <c r="I104" s="92" t="s">
        <v>0</v>
      </c>
      <c r="J104" s="92" t="s">
        <v>0</v>
      </c>
      <c r="K104" s="56" t="s">
        <v>128</v>
      </c>
      <c r="L104" s="46"/>
      <c r="M104" s="46" t="s">
        <v>0</v>
      </c>
      <c r="N104" s="46" t="s">
        <v>0</v>
      </c>
      <c r="O104" s="46" t="s">
        <v>0</v>
      </c>
      <c r="P104" s="58"/>
      <c r="Q104" s="58"/>
      <c r="R104" s="58"/>
      <c r="S104" s="58"/>
      <c r="T104" s="58"/>
      <c r="U104" s="58"/>
    </row>
    <row r="105" spans="1:21" ht="13.5" customHeight="1" x14ac:dyDescent="0.2">
      <c r="A105" s="92" t="s">
        <v>0</v>
      </c>
      <c r="B105" s="89" t="s">
        <v>0</v>
      </c>
      <c r="C105" s="92" t="s">
        <v>0</v>
      </c>
      <c r="D105" s="92" t="s">
        <v>0</v>
      </c>
      <c r="E105" s="92"/>
      <c r="F105" s="92" t="s">
        <v>0</v>
      </c>
      <c r="G105" s="92" t="s">
        <v>0</v>
      </c>
      <c r="H105" s="92" t="s">
        <v>0</v>
      </c>
      <c r="I105" s="92" t="s">
        <v>0</v>
      </c>
      <c r="J105" s="92" t="s">
        <v>0</v>
      </c>
      <c r="K105" s="56" t="s">
        <v>185</v>
      </c>
      <c r="L105" s="58"/>
      <c r="M105" s="46" t="s">
        <v>0</v>
      </c>
      <c r="N105" s="46" t="s">
        <v>0</v>
      </c>
      <c r="O105" s="46" t="s">
        <v>0</v>
      </c>
      <c r="P105" s="58"/>
      <c r="Q105" s="58"/>
      <c r="R105" s="58"/>
      <c r="S105" s="58"/>
      <c r="T105" s="58"/>
      <c r="U105" s="58"/>
    </row>
    <row r="106" spans="1:21" ht="13.5" customHeight="1" x14ac:dyDescent="0.2">
      <c r="A106" s="92" t="s">
        <v>0</v>
      </c>
      <c r="B106" s="89" t="s">
        <v>0</v>
      </c>
      <c r="C106" s="92" t="s">
        <v>0</v>
      </c>
      <c r="D106" s="92" t="s">
        <v>0</v>
      </c>
      <c r="E106" s="92"/>
      <c r="F106" s="92" t="s">
        <v>0</v>
      </c>
      <c r="G106" s="92" t="s">
        <v>0</v>
      </c>
      <c r="H106" s="92" t="s">
        <v>0</v>
      </c>
      <c r="I106" s="92" t="s">
        <v>0</v>
      </c>
      <c r="J106" s="92" t="s">
        <v>0</v>
      </c>
      <c r="K106" s="56" t="s">
        <v>130</v>
      </c>
      <c r="L106" s="46"/>
      <c r="M106" s="46"/>
      <c r="N106" s="46"/>
      <c r="O106" s="46" t="s">
        <v>0</v>
      </c>
      <c r="P106" s="58"/>
      <c r="Q106" s="58"/>
      <c r="R106" s="58"/>
      <c r="S106" s="58"/>
      <c r="T106" s="58"/>
      <c r="U106" s="58"/>
    </row>
    <row r="107" spans="1:21" ht="13.5" customHeight="1" x14ac:dyDescent="0.2">
      <c r="A107" s="92" t="s">
        <v>0</v>
      </c>
      <c r="B107" s="89" t="s">
        <v>0</v>
      </c>
      <c r="C107" s="92" t="s">
        <v>0</v>
      </c>
      <c r="D107" s="92" t="s">
        <v>0</v>
      </c>
      <c r="E107" s="92"/>
      <c r="F107" s="92" t="s">
        <v>0</v>
      </c>
      <c r="G107" s="92" t="s">
        <v>0</v>
      </c>
      <c r="H107" s="92" t="s">
        <v>0</v>
      </c>
      <c r="I107" s="92" t="s">
        <v>0</v>
      </c>
      <c r="J107" s="92" t="s">
        <v>0</v>
      </c>
      <c r="K107" s="56" t="s">
        <v>186</v>
      </c>
      <c r="L107" s="46">
        <f>SUM(M107:U107)</f>
        <v>4103682</v>
      </c>
      <c r="M107" s="46"/>
      <c r="N107" s="46">
        <v>820736.4</v>
      </c>
      <c r="O107" s="46">
        <v>820736.4</v>
      </c>
      <c r="P107" s="46">
        <v>820736.4</v>
      </c>
      <c r="Q107" s="46">
        <v>820736.4</v>
      </c>
      <c r="R107" s="46">
        <v>820736.4</v>
      </c>
      <c r="S107" s="46"/>
      <c r="T107" s="46"/>
      <c r="U107" s="46"/>
    </row>
    <row r="108" spans="1:21" ht="16.5" customHeight="1" x14ac:dyDescent="0.2">
      <c r="A108" s="92" t="s">
        <v>0</v>
      </c>
      <c r="B108" s="89" t="s">
        <v>0</v>
      </c>
      <c r="C108" s="92" t="s">
        <v>0</v>
      </c>
      <c r="D108" s="92" t="s">
        <v>0</v>
      </c>
      <c r="E108" s="92"/>
      <c r="F108" s="92" t="s">
        <v>0</v>
      </c>
      <c r="G108" s="92" t="s">
        <v>0</v>
      </c>
      <c r="H108" s="92" t="s">
        <v>0</v>
      </c>
      <c r="I108" s="92" t="s">
        <v>0</v>
      </c>
      <c r="J108" s="92" t="s">
        <v>0</v>
      </c>
      <c r="K108" s="56" t="s">
        <v>64</v>
      </c>
      <c r="L108" s="46">
        <f>SUM(M108:U108)</f>
        <v>4103682</v>
      </c>
      <c r="M108" s="46"/>
      <c r="N108" s="46">
        <f>N107</f>
        <v>820736.4</v>
      </c>
      <c r="O108" s="46">
        <v>820736.4</v>
      </c>
      <c r="P108" s="46">
        <v>820736.4</v>
      </c>
      <c r="Q108" s="46">
        <v>820736.4</v>
      </c>
      <c r="R108" s="46">
        <v>820736.4</v>
      </c>
      <c r="S108" s="46"/>
      <c r="T108" s="46"/>
      <c r="U108" s="46"/>
    </row>
    <row r="109" spans="1:21" ht="14.25" customHeight="1" x14ac:dyDescent="0.2">
      <c r="A109" s="92">
        <v>2</v>
      </c>
      <c r="B109" s="89" t="s">
        <v>239</v>
      </c>
      <c r="C109" s="88" t="s">
        <v>53</v>
      </c>
      <c r="D109" s="88" t="s">
        <v>139</v>
      </c>
      <c r="E109" s="88" t="s">
        <v>51</v>
      </c>
      <c r="F109" s="88" t="s">
        <v>54</v>
      </c>
      <c r="G109" s="88" t="s">
        <v>237</v>
      </c>
      <c r="H109" s="88" t="s">
        <v>0</v>
      </c>
      <c r="I109" s="88" t="s">
        <v>232</v>
      </c>
      <c r="J109" s="88" t="s">
        <v>59</v>
      </c>
      <c r="K109" s="56" t="s">
        <v>124</v>
      </c>
      <c r="L109" s="46">
        <f>SUM(M109:U109)</f>
        <v>138400</v>
      </c>
      <c r="M109" s="46"/>
      <c r="N109" s="46">
        <v>65877</v>
      </c>
      <c r="O109" s="46">
        <v>72523</v>
      </c>
      <c r="P109" s="46"/>
      <c r="Q109" s="58"/>
      <c r="R109" s="58"/>
      <c r="S109" s="58"/>
      <c r="T109" s="58"/>
      <c r="U109" s="58"/>
    </row>
    <row r="110" spans="1:21" ht="14.25" customHeight="1" x14ac:dyDescent="0.2">
      <c r="A110" s="92" t="s">
        <v>0</v>
      </c>
      <c r="B110" s="89" t="s">
        <v>0</v>
      </c>
      <c r="C110" s="92" t="s">
        <v>0</v>
      </c>
      <c r="D110" s="92" t="s">
        <v>0</v>
      </c>
      <c r="E110" s="92" t="s">
        <v>0</v>
      </c>
      <c r="F110" s="92" t="s">
        <v>0</v>
      </c>
      <c r="G110" s="92" t="s">
        <v>0</v>
      </c>
      <c r="H110" s="92" t="s">
        <v>0</v>
      </c>
      <c r="I110" s="92" t="s">
        <v>0</v>
      </c>
      <c r="J110" s="92" t="s">
        <v>0</v>
      </c>
      <c r="K110" s="56" t="s">
        <v>187</v>
      </c>
      <c r="L110" s="46" t="s">
        <v>0</v>
      </c>
      <c r="M110" s="46" t="s">
        <v>0</v>
      </c>
      <c r="N110" s="46" t="s">
        <v>0</v>
      </c>
      <c r="O110" s="46" t="s">
        <v>0</v>
      </c>
      <c r="P110" s="58"/>
      <c r="Q110" s="58"/>
      <c r="R110" s="58"/>
      <c r="S110" s="58"/>
      <c r="T110" s="58"/>
      <c r="U110" s="58"/>
    </row>
    <row r="111" spans="1:21" ht="14.25" customHeight="1" x14ac:dyDescent="0.2">
      <c r="A111" s="92" t="s">
        <v>0</v>
      </c>
      <c r="B111" s="89" t="s">
        <v>0</v>
      </c>
      <c r="C111" s="92" t="s">
        <v>0</v>
      </c>
      <c r="D111" s="92" t="s">
        <v>0</v>
      </c>
      <c r="E111" s="92" t="s">
        <v>0</v>
      </c>
      <c r="F111" s="92" t="s">
        <v>0</v>
      </c>
      <c r="G111" s="92" t="s">
        <v>0</v>
      </c>
      <c r="H111" s="92" t="s">
        <v>0</v>
      </c>
      <c r="I111" s="92" t="s">
        <v>0</v>
      </c>
      <c r="J111" s="92" t="s">
        <v>0</v>
      </c>
      <c r="K111" s="56" t="s">
        <v>126</v>
      </c>
      <c r="L111" s="46" t="s">
        <v>0</v>
      </c>
      <c r="M111" s="46" t="s">
        <v>0</v>
      </c>
      <c r="N111" s="46" t="s">
        <v>0</v>
      </c>
      <c r="O111" s="46" t="s">
        <v>0</v>
      </c>
      <c r="P111" s="58"/>
      <c r="Q111" s="58"/>
      <c r="R111" s="58"/>
      <c r="S111" s="58"/>
      <c r="T111" s="58"/>
      <c r="U111" s="58"/>
    </row>
    <row r="112" spans="1:21" ht="14.25" customHeight="1" x14ac:dyDescent="0.2">
      <c r="A112" s="92" t="s">
        <v>0</v>
      </c>
      <c r="B112" s="89" t="s">
        <v>0</v>
      </c>
      <c r="C112" s="92" t="s">
        <v>0</v>
      </c>
      <c r="D112" s="92" t="s">
        <v>0</v>
      </c>
      <c r="E112" s="92" t="s">
        <v>0</v>
      </c>
      <c r="F112" s="92" t="s">
        <v>0</v>
      </c>
      <c r="G112" s="92" t="s">
        <v>0</v>
      </c>
      <c r="H112" s="92" t="s">
        <v>0</v>
      </c>
      <c r="I112" s="92" t="s">
        <v>0</v>
      </c>
      <c r="J112" s="92" t="s">
        <v>0</v>
      </c>
      <c r="K112" s="56" t="s">
        <v>188</v>
      </c>
      <c r="L112" s="58"/>
      <c r="M112" s="46" t="s">
        <v>0</v>
      </c>
      <c r="N112" s="46" t="s">
        <v>0</v>
      </c>
      <c r="O112" s="46" t="s">
        <v>0</v>
      </c>
      <c r="P112" s="58"/>
      <c r="Q112" s="58"/>
      <c r="R112" s="58"/>
      <c r="S112" s="58"/>
      <c r="T112" s="58"/>
      <c r="U112" s="58"/>
    </row>
    <row r="113" spans="1:22" ht="14.25" customHeight="1" x14ac:dyDescent="0.2">
      <c r="A113" s="92" t="s">
        <v>0</v>
      </c>
      <c r="B113" s="89" t="s">
        <v>0</v>
      </c>
      <c r="C113" s="92" t="s">
        <v>0</v>
      </c>
      <c r="D113" s="92" t="s">
        <v>0</v>
      </c>
      <c r="E113" s="92" t="s">
        <v>0</v>
      </c>
      <c r="F113" s="92" t="s">
        <v>0</v>
      </c>
      <c r="G113" s="92" t="s">
        <v>0</v>
      </c>
      <c r="H113" s="92" t="s">
        <v>0</v>
      </c>
      <c r="I113" s="92" t="s">
        <v>0</v>
      </c>
      <c r="J113" s="92" t="s">
        <v>0</v>
      </c>
      <c r="K113" s="56" t="s">
        <v>128</v>
      </c>
      <c r="L113" s="46"/>
      <c r="M113" s="46" t="s">
        <v>0</v>
      </c>
      <c r="N113" s="46" t="s">
        <v>0</v>
      </c>
      <c r="O113" s="46" t="s">
        <v>0</v>
      </c>
      <c r="P113" s="58"/>
      <c r="Q113" s="58"/>
      <c r="R113" s="58"/>
      <c r="S113" s="58"/>
      <c r="T113" s="58"/>
      <c r="U113" s="58"/>
    </row>
    <row r="114" spans="1:22" ht="14.25" customHeight="1" x14ac:dyDescent="0.2">
      <c r="A114" s="92" t="s">
        <v>0</v>
      </c>
      <c r="B114" s="89" t="s">
        <v>0</v>
      </c>
      <c r="C114" s="92" t="s">
        <v>0</v>
      </c>
      <c r="D114" s="92" t="s">
        <v>0</v>
      </c>
      <c r="E114" s="92" t="s">
        <v>0</v>
      </c>
      <c r="F114" s="92" t="s">
        <v>0</v>
      </c>
      <c r="G114" s="92" t="s">
        <v>0</v>
      </c>
      <c r="H114" s="92" t="s">
        <v>0</v>
      </c>
      <c r="I114" s="92" t="s">
        <v>0</v>
      </c>
      <c r="J114" s="92" t="s">
        <v>0</v>
      </c>
      <c r="K114" s="56" t="s">
        <v>185</v>
      </c>
      <c r="L114" s="58"/>
      <c r="M114" s="46" t="s">
        <v>0</v>
      </c>
      <c r="N114" s="46" t="s">
        <v>0</v>
      </c>
      <c r="O114" s="46" t="s">
        <v>0</v>
      </c>
      <c r="P114" s="58"/>
      <c r="Q114" s="58"/>
      <c r="R114" s="58"/>
      <c r="S114" s="58"/>
      <c r="T114" s="58"/>
      <c r="U114" s="58"/>
    </row>
    <row r="115" spans="1:22" ht="14.25" customHeight="1" x14ac:dyDescent="0.2">
      <c r="A115" s="92" t="s">
        <v>0</v>
      </c>
      <c r="B115" s="89" t="s">
        <v>0</v>
      </c>
      <c r="C115" s="92" t="s">
        <v>0</v>
      </c>
      <c r="D115" s="92" t="s">
        <v>0</v>
      </c>
      <c r="E115" s="92" t="s">
        <v>0</v>
      </c>
      <c r="F115" s="92" t="s">
        <v>0</v>
      </c>
      <c r="G115" s="92" t="s">
        <v>0</v>
      </c>
      <c r="H115" s="92" t="s">
        <v>0</v>
      </c>
      <c r="I115" s="92" t="s">
        <v>0</v>
      </c>
      <c r="J115" s="92" t="s">
        <v>0</v>
      </c>
      <c r="K115" s="56" t="s">
        <v>130</v>
      </c>
      <c r="L115" s="46" t="s">
        <v>0</v>
      </c>
      <c r="M115" s="46" t="s">
        <v>0</v>
      </c>
      <c r="N115" s="46" t="s">
        <v>0</v>
      </c>
      <c r="O115" s="46" t="s">
        <v>0</v>
      </c>
      <c r="P115" s="58"/>
      <c r="Q115" s="58"/>
      <c r="R115" s="58"/>
      <c r="S115" s="58"/>
      <c r="T115" s="58"/>
      <c r="U115" s="58"/>
    </row>
    <row r="116" spans="1:22" ht="14.25" customHeight="1" x14ac:dyDescent="0.2">
      <c r="A116" s="92" t="s">
        <v>0</v>
      </c>
      <c r="B116" s="89" t="s">
        <v>0</v>
      </c>
      <c r="C116" s="92" t="s">
        <v>0</v>
      </c>
      <c r="D116" s="92" t="s">
        <v>0</v>
      </c>
      <c r="E116" s="92" t="s">
        <v>0</v>
      </c>
      <c r="F116" s="92" t="s">
        <v>0</v>
      </c>
      <c r="G116" s="92" t="s">
        <v>0</v>
      </c>
      <c r="H116" s="92" t="s">
        <v>0</v>
      </c>
      <c r="I116" s="92" t="s">
        <v>0</v>
      </c>
      <c r="J116" s="92" t="s">
        <v>0</v>
      </c>
      <c r="K116" s="56" t="s">
        <v>186</v>
      </c>
      <c r="L116" s="46" t="s">
        <v>0</v>
      </c>
      <c r="M116" s="46" t="s">
        <v>0</v>
      </c>
      <c r="N116" s="46" t="s">
        <v>0</v>
      </c>
      <c r="O116" s="46" t="s">
        <v>0</v>
      </c>
      <c r="P116" s="58"/>
      <c r="Q116" s="58"/>
      <c r="R116" s="58"/>
      <c r="S116" s="58"/>
      <c r="T116" s="58"/>
      <c r="U116" s="58"/>
    </row>
    <row r="117" spans="1:22" ht="13.5" customHeight="1" x14ac:dyDescent="0.2">
      <c r="A117" s="92" t="s">
        <v>0</v>
      </c>
      <c r="B117" s="89" t="s">
        <v>0</v>
      </c>
      <c r="C117" s="92" t="s">
        <v>0</v>
      </c>
      <c r="D117" s="92" t="s">
        <v>0</v>
      </c>
      <c r="E117" s="92" t="s">
        <v>0</v>
      </c>
      <c r="F117" s="92" t="s">
        <v>0</v>
      </c>
      <c r="G117" s="92" t="s">
        <v>0</v>
      </c>
      <c r="H117" s="92" t="s">
        <v>0</v>
      </c>
      <c r="I117" s="92" t="s">
        <v>0</v>
      </c>
      <c r="J117" s="92" t="s">
        <v>0</v>
      </c>
      <c r="K117" s="56" t="s">
        <v>64</v>
      </c>
      <c r="L117" s="46">
        <f>SUM(M117:U117)</f>
        <v>138400</v>
      </c>
      <c r="M117" s="46">
        <f>SUM(M109:M116)</f>
        <v>0</v>
      </c>
      <c r="N117" s="46">
        <f>SUM(N109:N116)</f>
        <v>65877</v>
      </c>
      <c r="O117" s="46">
        <f>SUM(O109:O116)</f>
        <v>72523</v>
      </c>
      <c r="P117" s="46">
        <f>SUM(P109:P116)</f>
        <v>0</v>
      </c>
      <c r="Q117" s="58"/>
      <c r="R117" s="58"/>
      <c r="S117" s="58"/>
      <c r="T117" s="58"/>
      <c r="U117" s="58"/>
    </row>
    <row r="118" spans="1:22" ht="12.6" customHeight="1" x14ac:dyDescent="0.2">
      <c r="A118" s="92">
        <v>3</v>
      </c>
      <c r="B118" s="89" t="s">
        <v>267</v>
      </c>
      <c r="C118" s="88" t="s">
        <v>53</v>
      </c>
      <c r="D118" s="88" t="s">
        <v>243</v>
      </c>
      <c r="E118" s="88" t="s">
        <v>168</v>
      </c>
      <c r="F118" s="88" t="s">
        <v>54</v>
      </c>
      <c r="G118" s="88" t="s">
        <v>238</v>
      </c>
      <c r="H118" s="88" t="s">
        <v>143</v>
      </c>
      <c r="I118" s="88" t="s">
        <v>249</v>
      </c>
      <c r="J118" s="88" t="s">
        <v>59</v>
      </c>
      <c r="K118" s="56" t="s">
        <v>124</v>
      </c>
      <c r="L118" s="46">
        <f>SUM(M118:U118)</f>
        <v>2000</v>
      </c>
      <c r="M118" s="46"/>
      <c r="N118" s="46">
        <v>2000</v>
      </c>
      <c r="O118" s="46" t="s">
        <v>0</v>
      </c>
      <c r="P118" s="58"/>
      <c r="Q118" s="58"/>
      <c r="R118" s="58"/>
      <c r="S118" s="58"/>
      <c r="T118" s="58"/>
      <c r="U118" s="58"/>
    </row>
    <row r="119" spans="1:22" ht="12" customHeight="1" x14ac:dyDescent="0.2">
      <c r="A119" s="92" t="s">
        <v>0</v>
      </c>
      <c r="B119" s="89"/>
      <c r="C119" s="92" t="s">
        <v>0</v>
      </c>
      <c r="D119" s="92" t="s">
        <v>0</v>
      </c>
      <c r="E119" s="92"/>
      <c r="F119" s="92" t="s">
        <v>0</v>
      </c>
      <c r="G119" s="92"/>
      <c r="H119" s="92" t="s">
        <v>0</v>
      </c>
      <c r="I119" s="92"/>
      <c r="J119" s="92"/>
      <c r="K119" s="56" t="s">
        <v>187</v>
      </c>
      <c r="L119" s="46">
        <f>SUM(M119:U119)</f>
        <v>32506</v>
      </c>
      <c r="M119" s="46" t="s">
        <v>0</v>
      </c>
      <c r="N119" s="46" t="s">
        <v>0</v>
      </c>
      <c r="O119" s="46" t="s">
        <v>0</v>
      </c>
      <c r="P119" s="46"/>
      <c r="Q119" s="46">
        <v>20000</v>
      </c>
      <c r="R119" s="58">
        <v>12506</v>
      </c>
      <c r="S119" s="58"/>
      <c r="T119" s="58"/>
      <c r="U119" s="58"/>
    </row>
    <row r="120" spans="1:22" ht="13.9" customHeight="1" x14ac:dyDescent="0.2">
      <c r="A120" s="92" t="s">
        <v>0</v>
      </c>
      <c r="B120" s="89"/>
      <c r="C120" s="92" t="s">
        <v>0</v>
      </c>
      <c r="D120" s="92" t="s">
        <v>0</v>
      </c>
      <c r="E120" s="92"/>
      <c r="F120" s="92" t="s">
        <v>0</v>
      </c>
      <c r="G120" s="92"/>
      <c r="H120" s="92" t="s">
        <v>0</v>
      </c>
      <c r="I120" s="92"/>
      <c r="J120" s="92"/>
      <c r="K120" s="56" t="s">
        <v>126</v>
      </c>
      <c r="L120" s="46" t="s">
        <v>0</v>
      </c>
      <c r="M120" s="46" t="s">
        <v>0</v>
      </c>
      <c r="N120" s="46" t="s">
        <v>0</v>
      </c>
      <c r="O120" s="46" t="s">
        <v>0</v>
      </c>
      <c r="P120" s="58"/>
      <c r="Q120" s="58"/>
      <c r="R120" s="58"/>
      <c r="S120" s="58"/>
      <c r="T120" s="58"/>
      <c r="U120" s="58"/>
    </row>
    <row r="121" spans="1:22" ht="13.5" customHeight="1" x14ac:dyDescent="0.2">
      <c r="A121" s="92" t="s">
        <v>0</v>
      </c>
      <c r="B121" s="89"/>
      <c r="C121" s="92" t="s">
        <v>0</v>
      </c>
      <c r="D121" s="92" t="s">
        <v>0</v>
      </c>
      <c r="E121" s="92"/>
      <c r="F121" s="92" t="s">
        <v>0</v>
      </c>
      <c r="G121" s="92"/>
      <c r="H121" s="92" t="s">
        <v>0</v>
      </c>
      <c r="I121" s="92"/>
      <c r="J121" s="92"/>
      <c r="K121" s="56" t="s">
        <v>188</v>
      </c>
      <c r="L121" s="58"/>
      <c r="M121" s="46" t="s">
        <v>0</v>
      </c>
      <c r="N121" s="46" t="s">
        <v>0</v>
      </c>
      <c r="O121" s="46" t="s">
        <v>0</v>
      </c>
      <c r="P121" s="58"/>
      <c r="Q121" s="58"/>
      <c r="R121" s="58"/>
      <c r="S121" s="58"/>
      <c r="T121" s="58"/>
      <c r="U121" s="58"/>
    </row>
    <row r="122" spans="1:22" ht="13.9" customHeight="1" x14ac:dyDescent="0.2">
      <c r="A122" s="92" t="s">
        <v>0</v>
      </c>
      <c r="B122" s="89"/>
      <c r="C122" s="92" t="s">
        <v>0</v>
      </c>
      <c r="D122" s="92" t="s">
        <v>0</v>
      </c>
      <c r="E122" s="92"/>
      <c r="F122" s="92" t="s">
        <v>0</v>
      </c>
      <c r="G122" s="92"/>
      <c r="H122" s="92" t="s">
        <v>0</v>
      </c>
      <c r="I122" s="92"/>
      <c r="J122" s="92"/>
      <c r="K122" s="56" t="s">
        <v>128</v>
      </c>
      <c r="L122" s="46"/>
      <c r="M122" s="46" t="s">
        <v>0</v>
      </c>
      <c r="N122" s="46" t="s">
        <v>0</v>
      </c>
      <c r="O122" s="46" t="s">
        <v>0</v>
      </c>
      <c r="P122" s="58"/>
      <c r="Q122" s="58"/>
      <c r="R122" s="58"/>
      <c r="S122" s="58"/>
      <c r="T122" s="58"/>
      <c r="U122" s="58"/>
    </row>
    <row r="123" spans="1:22" ht="15.75" customHeight="1" x14ac:dyDescent="0.2">
      <c r="A123" s="92" t="s">
        <v>0</v>
      </c>
      <c r="B123" s="89"/>
      <c r="C123" s="92" t="s">
        <v>0</v>
      </c>
      <c r="D123" s="92" t="s">
        <v>0</v>
      </c>
      <c r="E123" s="92"/>
      <c r="F123" s="92" t="s">
        <v>0</v>
      </c>
      <c r="G123" s="92"/>
      <c r="H123" s="92" t="s">
        <v>0</v>
      </c>
      <c r="I123" s="92"/>
      <c r="J123" s="92"/>
      <c r="K123" s="56" t="s">
        <v>185</v>
      </c>
      <c r="L123" s="58"/>
      <c r="M123" s="46" t="s">
        <v>0</v>
      </c>
      <c r="N123" s="46" t="s">
        <v>0</v>
      </c>
      <c r="O123" s="46" t="s">
        <v>0</v>
      </c>
      <c r="P123" s="58"/>
      <c r="Q123" s="58"/>
      <c r="R123" s="58"/>
      <c r="S123" s="58"/>
      <c r="T123" s="58"/>
      <c r="U123" s="58"/>
    </row>
    <row r="124" spans="1:22" ht="13.5" customHeight="1" x14ac:dyDescent="0.2">
      <c r="A124" s="92" t="s">
        <v>0</v>
      </c>
      <c r="B124" s="89"/>
      <c r="C124" s="92" t="s">
        <v>0</v>
      </c>
      <c r="D124" s="92" t="s">
        <v>0</v>
      </c>
      <c r="E124" s="92"/>
      <c r="F124" s="92" t="s">
        <v>0</v>
      </c>
      <c r="G124" s="92"/>
      <c r="H124" s="92" t="s">
        <v>0</v>
      </c>
      <c r="I124" s="92"/>
      <c r="J124" s="92"/>
      <c r="K124" s="56" t="s">
        <v>130</v>
      </c>
      <c r="L124" s="46" t="s">
        <v>0</v>
      </c>
      <c r="M124" s="46" t="s">
        <v>0</v>
      </c>
      <c r="N124" s="46" t="s">
        <v>0</v>
      </c>
      <c r="O124" s="46" t="s">
        <v>0</v>
      </c>
      <c r="P124" s="58"/>
      <c r="Q124" s="58"/>
      <c r="R124" s="58"/>
      <c r="S124" s="58"/>
      <c r="T124" s="58"/>
      <c r="U124" s="58"/>
    </row>
    <row r="125" spans="1:22" ht="13.15" customHeight="1" x14ac:dyDescent="0.2">
      <c r="A125" s="92" t="s">
        <v>0</v>
      </c>
      <c r="B125" s="89"/>
      <c r="C125" s="92" t="s">
        <v>0</v>
      </c>
      <c r="D125" s="92" t="s">
        <v>0</v>
      </c>
      <c r="E125" s="92"/>
      <c r="F125" s="92" t="s">
        <v>0</v>
      </c>
      <c r="G125" s="92"/>
      <c r="H125" s="92" t="s">
        <v>0</v>
      </c>
      <c r="I125" s="92"/>
      <c r="J125" s="92"/>
      <c r="K125" s="56" t="s">
        <v>186</v>
      </c>
      <c r="L125" s="46"/>
      <c r="M125" s="46" t="s">
        <v>0</v>
      </c>
      <c r="N125" s="46" t="s">
        <v>0</v>
      </c>
      <c r="O125" s="46" t="s">
        <v>0</v>
      </c>
      <c r="P125" s="58"/>
      <c r="Q125" s="58"/>
      <c r="R125" s="58"/>
      <c r="S125" s="58"/>
      <c r="T125" s="58"/>
      <c r="U125" s="58"/>
    </row>
    <row r="126" spans="1:22" ht="51" customHeight="1" x14ac:dyDescent="0.2">
      <c r="A126" s="92" t="s">
        <v>0</v>
      </c>
      <c r="B126" s="89"/>
      <c r="C126" s="92" t="s">
        <v>0</v>
      </c>
      <c r="D126" s="92" t="s">
        <v>0</v>
      </c>
      <c r="E126" s="92"/>
      <c r="F126" s="92" t="s">
        <v>0</v>
      </c>
      <c r="G126" s="92"/>
      <c r="H126" s="92" t="s">
        <v>0</v>
      </c>
      <c r="I126" s="92"/>
      <c r="J126" s="92"/>
      <c r="K126" s="56" t="s">
        <v>64</v>
      </c>
      <c r="L126" s="46">
        <f>SUM(M126:U126)</f>
        <v>22000</v>
      </c>
      <c r="M126" s="46">
        <f>M118</f>
        <v>0</v>
      </c>
      <c r="N126" s="46">
        <f t="shared" ref="N126" si="6">N118</f>
        <v>2000</v>
      </c>
      <c r="O126" s="46"/>
      <c r="P126" s="46">
        <f>P119</f>
        <v>0</v>
      </c>
      <c r="Q126" s="46">
        <f>Q119</f>
        <v>20000</v>
      </c>
      <c r="R126" s="58">
        <f>SUM(R120:R125)</f>
        <v>0</v>
      </c>
      <c r="S126" s="58"/>
      <c r="T126" s="58"/>
      <c r="U126" s="58"/>
    </row>
    <row r="127" spans="1:22" s="55" customFormat="1" ht="19.149999999999999" hidden="1" customHeight="1" x14ac:dyDescent="0.2">
      <c r="A127" s="98">
        <v>5</v>
      </c>
      <c r="B127" s="111" t="s">
        <v>242</v>
      </c>
      <c r="C127" s="93" t="s">
        <v>53</v>
      </c>
      <c r="D127" s="98" t="s">
        <v>211</v>
      </c>
      <c r="E127" s="93" t="s">
        <v>51</v>
      </c>
      <c r="F127" s="93" t="s">
        <v>54</v>
      </c>
      <c r="G127" s="95">
        <v>73</v>
      </c>
      <c r="H127" s="98">
        <v>2025</v>
      </c>
      <c r="I127" s="114" t="s">
        <v>241</v>
      </c>
      <c r="J127" s="93" t="s">
        <v>59</v>
      </c>
      <c r="K127" s="60" t="s">
        <v>124</v>
      </c>
      <c r="L127" s="53">
        <f>Q127+R127+U127</f>
        <v>0</v>
      </c>
      <c r="M127" s="53"/>
      <c r="N127" s="53"/>
      <c r="O127" s="53"/>
      <c r="P127" s="53"/>
      <c r="Q127" s="53">
        <v>0</v>
      </c>
      <c r="R127" s="53">
        <v>0</v>
      </c>
      <c r="S127" s="53"/>
      <c r="T127" s="53"/>
      <c r="U127" s="53">
        <v>0</v>
      </c>
      <c r="V127" s="54"/>
    </row>
    <row r="128" spans="1:22" s="55" customFormat="1" ht="15" hidden="1" customHeight="1" x14ac:dyDescent="0.2">
      <c r="A128" s="99"/>
      <c r="B128" s="112"/>
      <c r="C128" s="94" t="s">
        <v>0</v>
      </c>
      <c r="D128" s="99"/>
      <c r="E128" s="94" t="s">
        <v>0</v>
      </c>
      <c r="F128" s="94" t="s">
        <v>0</v>
      </c>
      <c r="G128" s="96"/>
      <c r="H128" s="99"/>
      <c r="I128" s="115"/>
      <c r="J128" s="94" t="s">
        <v>0</v>
      </c>
      <c r="K128" s="60" t="s">
        <v>187</v>
      </c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4"/>
    </row>
    <row r="129" spans="1:22" s="55" customFormat="1" ht="16.899999999999999" hidden="1" customHeight="1" x14ac:dyDescent="0.2">
      <c r="A129" s="99"/>
      <c r="B129" s="112"/>
      <c r="C129" s="94" t="s">
        <v>0</v>
      </c>
      <c r="D129" s="99"/>
      <c r="E129" s="94" t="s">
        <v>0</v>
      </c>
      <c r="F129" s="94" t="s">
        <v>0</v>
      </c>
      <c r="G129" s="96"/>
      <c r="H129" s="99"/>
      <c r="I129" s="115"/>
      <c r="J129" s="94" t="s">
        <v>0</v>
      </c>
      <c r="K129" s="60" t="s">
        <v>126</v>
      </c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4"/>
    </row>
    <row r="130" spans="1:22" s="55" customFormat="1" ht="16.149999999999999" hidden="1" customHeight="1" x14ac:dyDescent="0.2">
      <c r="A130" s="99"/>
      <c r="B130" s="112"/>
      <c r="C130" s="94" t="s">
        <v>0</v>
      </c>
      <c r="D130" s="99"/>
      <c r="E130" s="94" t="s">
        <v>0</v>
      </c>
      <c r="F130" s="94" t="s">
        <v>0</v>
      </c>
      <c r="G130" s="96"/>
      <c r="H130" s="99"/>
      <c r="I130" s="115"/>
      <c r="J130" s="94" t="s">
        <v>0</v>
      </c>
      <c r="K130" s="60" t="s">
        <v>188</v>
      </c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4"/>
    </row>
    <row r="131" spans="1:22" s="55" customFormat="1" ht="19.149999999999999" hidden="1" customHeight="1" x14ac:dyDescent="0.2">
      <c r="A131" s="99"/>
      <c r="B131" s="112"/>
      <c r="C131" s="94" t="s">
        <v>0</v>
      </c>
      <c r="D131" s="99"/>
      <c r="E131" s="94" t="s">
        <v>0</v>
      </c>
      <c r="F131" s="94" t="s">
        <v>0</v>
      </c>
      <c r="G131" s="96"/>
      <c r="H131" s="99"/>
      <c r="I131" s="115"/>
      <c r="J131" s="94" t="s">
        <v>0</v>
      </c>
      <c r="K131" s="60" t="s">
        <v>128</v>
      </c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4"/>
    </row>
    <row r="132" spans="1:22" s="55" customFormat="1" ht="16.149999999999999" hidden="1" customHeight="1" x14ac:dyDescent="0.2">
      <c r="A132" s="99"/>
      <c r="B132" s="112"/>
      <c r="C132" s="94" t="s">
        <v>0</v>
      </c>
      <c r="D132" s="99"/>
      <c r="E132" s="94" t="s">
        <v>0</v>
      </c>
      <c r="F132" s="94" t="s">
        <v>0</v>
      </c>
      <c r="G132" s="96"/>
      <c r="H132" s="99"/>
      <c r="I132" s="115"/>
      <c r="J132" s="94" t="s">
        <v>0</v>
      </c>
      <c r="K132" s="60" t="s">
        <v>185</v>
      </c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4"/>
    </row>
    <row r="133" spans="1:22" s="55" customFormat="1" ht="15" hidden="1" customHeight="1" x14ac:dyDescent="0.2">
      <c r="A133" s="99"/>
      <c r="B133" s="112"/>
      <c r="C133" s="94" t="s">
        <v>0</v>
      </c>
      <c r="D133" s="99"/>
      <c r="E133" s="94" t="s">
        <v>0</v>
      </c>
      <c r="F133" s="94" t="s">
        <v>0</v>
      </c>
      <c r="G133" s="96"/>
      <c r="H133" s="99"/>
      <c r="I133" s="115"/>
      <c r="J133" s="94" t="s">
        <v>0</v>
      </c>
      <c r="K133" s="60" t="s">
        <v>130</v>
      </c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4"/>
    </row>
    <row r="134" spans="1:22" s="55" customFormat="1" ht="16.149999999999999" hidden="1" customHeight="1" x14ac:dyDescent="0.2">
      <c r="A134" s="99"/>
      <c r="B134" s="112"/>
      <c r="C134" s="94" t="s">
        <v>0</v>
      </c>
      <c r="D134" s="99"/>
      <c r="E134" s="94" t="s">
        <v>0</v>
      </c>
      <c r="F134" s="94" t="s">
        <v>0</v>
      </c>
      <c r="G134" s="96"/>
      <c r="H134" s="99"/>
      <c r="I134" s="115"/>
      <c r="J134" s="94" t="s">
        <v>0</v>
      </c>
      <c r="K134" s="60" t="s">
        <v>186</v>
      </c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4"/>
    </row>
    <row r="135" spans="1:22" s="55" customFormat="1" ht="13.9" hidden="1" customHeight="1" x14ac:dyDescent="0.2">
      <c r="A135" s="100"/>
      <c r="B135" s="113"/>
      <c r="C135" s="94" t="s">
        <v>0</v>
      </c>
      <c r="D135" s="100"/>
      <c r="E135" s="94" t="s">
        <v>0</v>
      </c>
      <c r="F135" s="94" t="s">
        <v>0</v>
      </c>
      <c r="G135" s="97"/>
      <c r="H135" s="100"/>
      <c r="I135" s="116"/>
      <c r="J135" s="94" t="s">
        <v>0</v>
      </c>
      <c r="K135" s="60" t="s">
        <v>64</v>
      </c>
      <c r="L135" s="53">
        <f>SUM(L127:L134)</f>
        <v>0</v>
      </c>
      <c r="M135" s="53"/>
      <c r="N135" s="53"/>
      <c r="O135" s="53"/>
      <c r="P135" s="53"/>
      <c r="Q135" s="53">
        <f>SUM(Q127:Q134)</f>
        <v>0</v>
      </c>
      <c r="R135" s="53">
        <f>SUM(R127:R134)</f>
        <v>0</v>
      </c>
      <c r="S135" s="53"/>
      <c r="T135" s="53"/>
      <c r="U135" s="53">
        <f>SUM(U127:U134)</f>
        <v>0</v>
      </c>
      <c r="V135" s="54"/>
    </row>
    <row r="136" spans="1:22" ht="12.75" hidden="1" customHeight="1" x14ac:dyDescent="0.2">
      <c r="A136" s="88">
        <v>7</v>
      </c>
      <c r="B136" s="102" t="s">
        <v>253</v>
      </c>
      <c r="C136" s="117" t="s">
        <v>251</v>
      </c>
      <c r="D136" s="88" t="s">
        <v>244</v>
      </c>
      <c r="E136" s="114" t="s">
        <v>110</v>
      </c>
      <c r="F136" s="117" t="s">
        <v>251</v>
      </c>
      <c r="G136" s="114"/>
      <c r="H136" s="114"/>
      <c r="I136" s="88" t="s">
        <v>254</v>
      </c>
      <c r="J136" s="114" t="s">
        <v>59</v>
      </c>
      <c r="K136" s="56" t="s">
        <v>124</v>
      </c>
      <c r="L136" s="46"/>
      <c r="M136" s="46"/>
      <c r="N136" s="46"/>
      <c r="O136" s="46"/>
      <c r="P136" s="46"/>
      <c r="Q136" s="46"/>
      <c r="R136" s="46"/>
      <c r="S136" s="46"/>
      <c r="T136" s="46"/>
      <c r="U136" s="46"/>
    </row>
    <row r="137" spans="1:22" ht="12.75" hidden="1" customHeight="1" x14ac:dyDescent="0.2">
      <c r="A137" s="88"/>
      <c r="B137" s="103"/>
      <c r="C137" s="118"/>
      <c r="D137" s="92" t="s">
        <v>0</v>
      </c>
      <c r="E137" s="115"/>
      <c r="F137" s="118"/>
      <c r="G137" s="115"/>
      <c r="H137" s="115"/>
      <c r="I137" s="88"/>
      <c r="J137" s="115"/>
      <c r="K137" s="56" t="s">
        <v>187</v>
      </c>
      <c r="L137" s="46">
        <f>SUM(M137:U137)</f>
        <v>0</v>
      </c>
      <c r="M137" s="46">
        <v>0</v>
      </c>
      <c r="N137" s="46"/>
      <c r="O137" s="46"/>
      <c r="P137" s="46"/>
      <c r="Q137" s="46"/>
      <c r="R137" s="46"/>
      <c r="S137" s="46"/>
      <c r="T137" s="46"/>
      <c r="U137" s="46"/>
    </row>
    <row r="138" spans="1:22" ht="12.75" hidden="1" customHeight="1" x14ac:dyDescent="0.2">
      <c r="A138" s="88"/>
      <c r="B138" s="103"/>
      <c r="C138" s="118"/>
      <c r="D138" s="92" t="s">
        <v>0</v>
      </c>
      <c r="E138" s="115"/>
      <c r="F138" s="118"/>
      <c r="G138" s="115"/>
      <c r="H138" s="115"/>
      <c r="I138" s="88"/>
      <c r="J138" s="115"/>
      <c r="K138" s="56" t="s">
        <v>126</v>
      </c>
      <c r="L138" s="46"/>
      <c r="M138" s="46"/>
      <c r="N138" s="46"/>
      <c r="O138" s="46"/>
      <c r="P138" s="46"/>
      <c r="Q138" s="46"/>
      <c r="R138" s="46"/>
      <c r="S138" s="46"/>
      <c r="T138" s="46"/>
      <c r="U138" s="46"/>
    </row>
    <row r="139" spans="1:22" ht="12.75" hidden="1" customHeight="1" x14ac:dyDescent="0.2">
      <c r="A139" s="88"/>
      <c r="B139" s="103"/>
      <c r="C139" s="118"/>
      <c r="D139" s="92" t="s">
        <v>0</v>
      </c>
      <c r="E139" s="115"/>
      <c r="F139" s="118"/>
      <c r="G139" s="115"/>
      <c r="H139" s="115"/>
      <c r="I139" s="88"/>
      <c r="J139" s="115"/>
      <c r="K139" s="56" t="s">
        <v>188</v>
      </c>
      <c r="L139" s="46"/>
      <c r="M139" s="46"/>
      <c r="N139" s="46"/>
      <c r="O139" s="46"/>
      <c r="P139" s="46"/>
      <c r="Q139" s="46"/>
      <c r="R139" s="46"/>
      <c r="S139" s="46"/>
      <c r="T139" s="46"/>
      <c r="U139" s="46"/>
    </row>
    <row r="140" spans="1:22" ht="12.75" hidden="1" customHeight="1" x14ac:dyDescent="0.2">
      <c r="A140" s="88"/>
      <c r="B140" s="103"/>
      <c r="C140" s="118"/>
      <c r="D140" s="92" t="s">
        <v>0</v>
      </c>
      <c r="E140" s="115"/>
      <c r="F140" s="118"/>
      <c r="G140" s="115"/>
      <c r="H140" s="115"/>
      <c r="I140" s="88"/>
      <c r="J140" s="115"/>
      <c r="K140" s="56" t="s">
        <v>128</v>
      </c>
      <c r="L140" s="46"/>
      <c r="M140" s="46"/>
      <c r="N140" s="46"/>
      <c r="O140" s="46"/>
      <c r="P140" s="46"/>
      <c r="Q140" s="46"/>
      <c r="R140" s="46"/>
      <c r="S140" s="46"/>
      <c r="T140" s="46"/>
      <c r="U140" s="46"/>
    </row>
    <row r="141" spans="1:22" ht="12.75" hidden="1" customHeight="1" x14ac:dyDescent="0.2">
      <c r="A141" s="88"/>
      <c r="B141" s="103"/>
      <c r="C141" s="118"/>
      <c r="D141" s="92" t="s">
        <v>0</v>
      </c>
      <c r="E141" s="115"/>
      <c r="F141" s="118"/>
      <c r="G141" s="115"/>
      <c r="H141" s="115"/>
      <c r="I141" s="88"/>
      <c r="J141" s="115"/>
      <c r="K141" s="56" t="s">
        <v>185</v>
      </c>
      <c r="L141" s="46"/>
      <c r="M141" s="46"/>
      <c r="N141" s="46"/>
      <c r="O141" s="46"/>
      <c r="P141" s="46"/>
      <c r="Q141" s="46"/>
      <c r="R141" s="46"/>
      <c r="S141" s="46"/>
      <c r="T141" s="46"/>
      <c r="U141" s="46"/>
    </row>
    <row r="142" spans="1:22" ht="12.75" hidden="1" customHeight="1" x14ac:dyDescent="0.2">
      <c r="A142" s="88"/>
      <c r="B142" s="103"/>
      <c r="C142" s="118"/>
      <c r="D142" s="92" t="s">
        <v>0</v>
      </c>
      <c r="E142" s="115"/>
      <c r="F142" s="118"/>
      <c r="G142" s="115"/>
      <c r="H142" s="115"/>
      <c r="I142" s="88"/>
      <c r="J142" s="115"/>
      <c r="K142" s="56" t="s">
        <v>130</v>
      </c>
      <c r="L142" s="46"/>
      <c r="M142" s="46"/>
      <c r="N142" s="46"/>
      <c r="O142" s="46"/>
      <c r="P142" s="46"/>
      <c r="Q142" s="46"/>
      <c r="R142" s="46"/>
      <c r="S142" s="46"/>
      <c r="T142" s="46"/>
      <c r="U142" s="46"/>
    </row>
    <row r="143" spans="1:22" ht="12.75" hidden="1" customHeight="1" x14ac:dyDescent="0.2">
      <c r="A143" s="88"/>
      <c r="B143" s="103"/>
      <c r="C143" s="118"/>
      <c r="D143" s="92" t="s">
        <v>0</v>
      </c>
      <c r="E143" s="115"/>
      <c r="F143" s="118"/>
      <c r="G143" s="115"/>
      <c r="H143" s="115"/>
      <c r="I143" s="88"/>
      <c r="J143" s="115"/>
      <c r="K143" s="56" t="s">
        <v>186</v>
      </c>
      <c r="L143" s="46"/>
      <c r="M143" s="46"/>
      <c r="N143" s="46"/>
      <c r="O143" s="46"/>
      <c r="P143" s="46"/>
      <c r="Q143" s="46"/>
      <c r="R143" s="46"/>
      <c r="S143" s="46"/>
      <c r="T143" s="46"/>
      <c r="U143" s="46"/>
    </row>
    <row r="144" spans="1:22" ht="13.5" hidden="1" customHeight="1" x14ac:dyDescent="0.2">
      <c r="A144" s="88"/>
      <c r="B144" s="104"/>
      <c r="C144" s="119"/>
      <c r="D144" s="92" t="s">
        <v>0</v>
      </c>
      <c r="E144" s="116"/>
      <c r="F144" s="119"/>
      <c r="G144" s="116"/>
      <c r="H144" s="116"/>
      <c r="I144" s="88"/>
      <c r="J144" s="116"/>
      <c r="K144" s="56" t="s">
        <v>64</v>
      </c>
      <c r="L144" s="46">
        <f>L137</f>
        <v>0</v>
      </c>
      <c r="M144" s="46">
        <v>0</v>
      </c>
      <c r="N144" s="46"/>
      <c r="O144" s="46"/>
      <c r="P144" s="46"/>
      <c r="Q144" s="46"/>
      <c r="R144" s="46"/>
      <c r="S144" s="46"/>
      <c r="T144" s="46"/>
      <c r="U144" s="46"/>
    </row>
    <row r="145" spans="1:24" ht="12" customHeight="1" x14ac:dyDescent="0.2">
      <c r="A145" s="92" t="s">
        <v>229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56" t="s">
        <v>60</v>
      </c>
      <c r="L145" s="46">
        <f>N145+O145+Q145+R145</f>
        <v>172906</v>
      </c>
      <c r="M145" s="46"/>
      <c r="N145" s="46">
        <f>N109+N126</f>
        <v>67877</v>
      </c>
      <c r="O145" s="46">
        <f>O109</f>
        <v>72523</v>
      </c>
      <c r="P145" s="46">
        <f>P117</f>
        <v>0</v>
      </c>
      <c r="Q145" s="46">
        <f>Q119</f>
        <v>20000</v>
      </c>
      <c r="R145" s="46">
        <f>R119</f>
        <v>12506</v>
      </c>
      <c r="S145" s="46"/>
      <c r="T145" s="46"/>
      <c r="U145" s="46"/>
      <c r="V145" s="50"/>
      <c r="W145" s="12"/>
      <c r="X145" s="12"/>
    </row>
    <row r="146" spans="1:24" ht="12" customHeight="1" x14ac:dyDescent="0.2">
      <c r="A146" s="92" t="s">
        <v>0</v>
      </c>
      <c r="B146" s="92"/>
      <c r="C146" s="92"/>
      <c r="D146" s="92"/>
      <c r="E146" s="92"/>
      <c r="F146" s="92"/>
      <c r="G146" s="92"/>
      <c r="H146" s="92"/>
      <c r="I146" s="92"/>
      <c r="J146" s="92"/>
      <c r="K146" s="56" t="s">
        <v>61</v>
      </c>
      <c r="L146" s="46">
        <f>SUM(M146:U146)</f>
        <v>0</v>
      </c>
      <c r="M146" s="46"/>
      <c r="N146" s="46">
        <v>0</v>
      </c>
      <c r="O146" s="46">
        <v>0</v>
      </c>
      <c r="P146" s="46">
        <v>0</v>
      </c>
      <c r="Q146" s="46">
        <v>0</v>
      </c>
      <c r="R146" s="46">
        <v>0</v>
      </c>
      <c r="S146" s="46"/>
      <c r="T146" s="46"/>
      <c r="U146" s="46"/>
    </row>
    <row r="147" spans="1:24" ht="12" customHeight="1" x14ac:dyDescent="0.2">
      <c r="A147" s="92" t="s">
        <v>0</v>
      </c>
      <c r="B147" s="92"/>
      <c r="C147" s="92"/>
      <c r="D147" s="92"/>
      <c r="E147" s="92"/>
      <c r="F147" s="92"/>
      <c r="G147" s="92"/>
      <c r="H147" s="92"/>
      <c r="I147" s="92"/>
      <c r="J147" s="92"/>
      <c r="K147" s="56" t="s">
        <v>62</v>
      </c>
      <c r="L147" s="46">
        <f>SUM(M147:U147)</f>
        <v>0</v>
      </c>
      <c r="M147" s="46"/>
      <c r="N147" s="46">
        <v>0</v>
      </c>
      <c r="O147" s="46">
        <v>0</v>
      </c>
      <c r="P147" s="46">
        <v>0</v>
      </c>
      <c r="Q147" s="46">
        <v>0</v>
      </c>
      <c r="R147" s="46">
        <v>0</v>
      </c>
      <c r="S147" s="46"/>
      <c r="T147" s="46"/>
      <c r="U147" s="46"/>
    </row>
    <row r="148" spans="1:24" ht="12" customHeight="1" x14ac:dyDescent="0.2">
      <c r="A148" s="92" t="s">
        <v>0</v>
      </c>
      <c r="B148" s="92"/>
      <c r="C148" s="92"/>
      <c r="D148" s="92"/>
      <c r="E148" s="92"/>
      <c r="F148" s="92"/>
      <c r="G148" s="92"/>
      <c r="H148" s="92"/>
      <c r="I148" s="92"/>
      <c r="J148" s="92"/>
      <c r="K148" s="56" t="s">
        <v>63</v>
      </c>
      <c r="L148" s="46">
        <f>M148+N148+O148+P148+Q148+R148</f>
        <v>4103682</v>
      </c>
      <c r="M148" s="46">
        <f>+M106</f>
        <v>0</v>
      </c>
      <c r="N148" s="46">
        <f>N107</f>
        <v>820736.4</v>
      </c>
      <c r="O148" s="46">
        <f>O107</f>
        <v>820736.4</v>
      </c>
      <c r="P148" s="46">
        <f>P107</f>
        <v>820736.4</v>
      </c>
      <c r="Q148" s="46">
        <f>Q107</f>
        <v>820736.4</v>
      </c>
      <c r="R148" s="46">
        <f>R107</f>
        <v>820736.4</v>
      </c>
      <c r="S148" s="46"/>
      <c r="T148" s="46"/>
      <c r="U148" s="46"/>
    </row>
    <row r="149" spans="1:24" ht="12" customHeight="1" x14ac:dyDescent="0.2">
      <c r="A149" s="92" t="s">
        <v>0</v>
      </c>
      <c r="B149" s="92"/>
      <c r="C149" s="92"/>
      <c r="D149" s="92"/>
      <c r="E149" s="92"/>
      <c r="F149" s="92"/>
      <c r="G149" s="92"/>
      <c r="H149" s="92"/>
      <c r="I149" s="92"/>
      <c r="J149" s="92"/>
      <c r="K149" s="56" t="s">
        <v>64</v>
      </c>
      <c r="L149" s="46">
        <f>SUM(L145:L148)</f>
        <v>4276588</v>
      </c>
      <c r="M149" s="46"/>
      <c r="N149" s="46"/>
      <c r="O149" s="46"/>
      <c r="P149" s="46"/>
      <c r="Q149" s="46"/>
      <c r="R149" s="46"/>
      <c r="S149" s="46"/>
      <c r="T149" s="46"/>
      <c r="U149" s="46"/>
    </row>
    <row r="150" spans="1:24" ht="104.25" customHeight="1" x14ac:dyDescent="0.2">
      <c r="B150" s="90" t="s">
        <v>230</v>
      </c>
      <c r="C150" s="90"/>
      <c r="D150" s="90"/>
      <c r="E150" s="90"/>
      <c r="F150" s="90"/>
      <c r="G150" s="90"/>
      <c r="H150" s="90"/>
      <c r="L150" s="12"/>
      <c r="M150" s="12"/>
      <c r="N150" s="12"/>
      <c r="O150" s="12"/>
    </row>
    <row r="151" spans="1:24" ht="12" customHeight="1" x14ac:dyDescent="0.2">
      <c r="L151" s="12"/>
      <c r="M151" s="12"/>
      <c r="N151" s="12"/>
      <c r="O151" s="12"/>
    </row>
    <row r="153" spans="1:24" x14ac:dyDescent="0.2">
      <c r="L153" s="12"/>
      <c r="M153" s="12"/>
      <c r="N153" s="12"/>
    </row>
  </sheetData>
  <mergeCells count="189">
    <mergeCell ref="D127:D135"/>
    <mergeCell ref="B66:B74"/>
    <mergeCell ref="C66:C74"/>
    <mergeCell ref="D66:D74"/>
    <mergeCell ref="E66:E74"/>
    <mergeCell ref="F66:F74"/>
    <mergeCell ref="G66:G74"/>
    <mergeCell ref="H66:H74"/>
    <mergeCell ref="I66:I74"/>
    <mergeCell ref="B75:B83"/>
    <mergeCell ref="C75:C83"/>
    <mergeCell ref="D75:D83"/>
    <mergeCell ref="E75:E83"/>
    <mergeCell ref="F75:F83"/>
    <mergeCell ref="G75:G83"/>
    <mergeCell ref="H75:H83"/>
    <mergeCell ref="I75:I83"/>
    <mergeCell ref="I127:I135"/>
    <mergeCell ref="A94:J98"/>
    <mergeCell ref="J84:J92"/>
    <mergeCell ref="J66:J74"/>
    <mergeCell ref="J75:J83"/>
    <mergeCell ref="J118:J126"/>
    <mergeCell ref="C118:C126"/>
    <mergeCell ref="J136:J144"/>
    <mergeCell ref="B136:B144"/>
    <mergeCell ref="A136:A144"/>
    <mergeCell ref="C136:C144"/>
    <mergeCell ref="D136:D144"/>
    <mergeCell ref="E136:E144"/>
    <mergeCell ref="F136:F144"/>
    <mergeCell ref="I136:I144"/>
    <mergeCell ref="H136:H144"/>
    <mergeCell ref="G136:G144"/>
    <mergeCell ref="J127:J135"/>
    <mergeCell ref="P1:U1"/>
    <mergeCell ref="K4:U4"/>
    <mergeCell ref="A3:U3"/>
    <mergeCell ref="B8:B12"/>
    <mergeCell ref="J8:J12"/>
    <mergeCell ref="F8:F12"/>
    <mergeCell ref="G8:G12"/>
    <mergeCell ref="H8:H12"/>
    <mergeCell ref="I8:I12"/>
    <mergeCell ref="A4:A5"/>
    <mergeCell ref="B4:B5"/>
    <mergeCell ref="J4:J5"/>
    <mergeCell ref="F4:F5"/>
    <mergeCell ref="G4:G5"/>
    <mergeCell ref="H4:H5"/>
    <mergeCell ref="C4:C5"/>
    <mergeCell ref="E4:E5"/>
    <mergeCell ref="D4:D5"/>
    <mergeCell ref="J33:J37"/>
    <mergeCell ref="A127:A135"/>
    <mergeCell ref="B127:B135"/>
    <mergeCell ref="C127:C135"/>
    <mergeCell ref="J57:J65"/>
    <mergeCell ref="F57:F65"/>
    <mergeCell ref="G57:G65"/>
    <mergeCell ref="H57:H65"/>
    <mergeCell ref="I57:I65"/>
    <mergeCell ref="A57:A65"/>
    <mergeCell ref="B57:B65"/>
    <mergeCell ref="C57:C65"/>
    <mergeCell ref="D57:D65"/>
    <mergeCell ref="G84:G92"/>
    <mergeCell ref="H84:H92"/>
    <mergeCell ref="I84:I92"/>
    <mergeCell ref="A66:A74"/>
    <mergeCell ref="E57:E65"/>
    <mergeCell ref="A75:A83"/>
    <mergeCell ref="A84:A92"/>
    <mergeCell ref="B84:B92"/>
    <mergeCell ref="C84:C92"/>
    <mergeCell ref="D84:D92"/>
    <mergeCell ref="E84:E92"/>
    <mergeCell ref="F84:F92"/>
    <mergeCell ref="D118:D126"/>
    <mergeCell ref="E118:E126"/>
    <mergeCell ref="J109:J117"/>
    <mergeCell ref="J100:J108"/>
    <mergeCell ref="F118:F126"/>
    <mergeCell ref="G118:G126"/>
    <mergeCell ref="H118:H126"/>
    <mergeCell ref="D109:D117"/>
    <mergeCell ref="E100:E108"/>
    <mergeCell ref="D8:D12"/>
    <mergeCell ref="C8:C12"/>
    <mergeCell ref="I4:I5"/>
    <mergeCell ref="E8:E12"/>
    <mergeCell ref="A8:A12"/>
    <mergeCell ref="A33:A37"/>
    <mergeCell ref="B33:B37"/>
    <mergeCell ref="C33:C37"/>
    <mergeCell ref="D33:D37"/>
    <mergeCell ref="E33:E37"/>
    <mergeCell ref="F33:F37"/>
    <mergeCell ref="G33:G37"/>
    <mergeCell ref="H33:H37"/>
    <mergeCell ref="I33:I37"/>
    <mergeCell ref="H18:H22"/>
    <mergeCell ref="I18:I22"/>
    <mergeCell ref="C28:C32"/>
    <mergeCell ref="H28:H32"/>
    <mergeCell ref="D18:D22"/>
    <mergeCell ref="D28:D32"/>
    <mergeCell ref="C18:C22"/>
    <mergeCell ref="E18:E22"/>
    <mergeCell ref="E28:E32"/>
    <mergeCell ref="I28:I32"/>
    <mergeCell ref="A145:J149"/>
    <mergeCell ref="I118:I126"/>
    <mergeCell ref="A109:A117"/>
    <mergeCell ref="B109:B117"/>
    <mergeCell ref="F109:F117"/>
    <mergeCell ref="F100:F108"/>
    <mergeCell ref="G100:G108"/>
    <mergeCell ref="H100:H108"/>
    <mergeCell ref="I100:I108"/>
    <mergeCell ref="C109:C117"/>
    <mergeCell ref="E109:E117"/>
    <mergeCell ref="C100:C108"/>
    <mergeCell ref="G109:G117"/>
    <mergeCell ref="H109:H117"/>
    <mergeCell ref="I109:I117"/>
    <mergeCell ref="D100:D108"/>
    <mergeCell ref="A118:A126"/>
    <mergeCell ref="B118:B126"/>
    <mergeCell ref="A100:A108"/>
    <mergeCell ref="B100:B108"/>
    <mergeCell ref="E127:E135"/>
    <mergeCell ref="F127:F135"/>
    <mergeCell ref="G127:G135"/>
    <mergeCell ref="H127:H135"/>
    <mergeCell ref="J48:J56"/>
    <mergeCell ref="J39:J47"/>
    <mergeCell ref="A48:A56"/>
    <mergeCell ref="B48:B56"/>
    <mergeCell ref="F48:F56"/>
    <mergeCell ref="F39:F47"/>
    <mergeCell ref="G39:G47"/>
    <mergeCell ref="H39:H47"/>
    <mergeCell ref="I39:I47"/>
    <mergeCell ref="A39:A47"/>
    <mergeCell ref="B39:B47"/>
    <mergeCell ref="C39:C47"/>
    <mergeCell ref="C48:C56"/>
    <mergeCell ref="G48:G56"/>
    <mergeCell ref="H48:H56"/>
    <mergeCell ref="I48:I56"/>
    <mergeCell ref="D39:D47"/>
    <mergeCell ref="D48:D56"/>
    <mergeCell ref="E39:E47"/>
    <mergeCell ref="E48:E56"/>
    <mergeCell ref="B150:H150"/>
    <mergeCell ref="A38:U38"/>
    <mergeCell ref="A7:U7"/>
    <mergeCell ref="A99:U99"/>
    <mergeCell ref="H13:H17"/>
    <mergeCell ref="I13:I17"/>
    <mergeCell ref="J13:J17"/>
    <mergeCell ref="A18:A22"/>
    <mergeCell ref="B18:B22"/>
    <mergeCell ref="J18:J22"/>
    <mergeCell ref="F18:F22"/>
    <mergeCell ref="D13:D17"/>
    <mergeCell ref="C13:C17"/>
    <mergeCell ref="E13:E17"/>
    <mergeCell ref="F13:F17"/>
    <mergeCell ref="G13:G17"/>
    <mergeCell ref="A13:A17"/>
    <mergeCell ref="B13:B17"/>
    <mergeCell ref="J28:J32"/>
    <mergeCell ref="A28:A32"/>
    <mergeCell ref="B28:B32"/>
    <mergeCell ref="F28:F32"/>
    <mergeCell ref="G28:G32"/>
    <mergeCell ref="G18:G22"/>
    <mergeCell ref="J23:J27"/>
    <mergeCell ref="A23:A27"/>
    <mergeCell ref="B23:B27"/>
    <mergeCell ref="C23:C27"/>
    <mergeCell ref="D23:D27"/>
    <mergeCell ref="E23:E27"/>
    <mergeCell ref="F23:F27"/>
    <mergeCell ref="G23:G27"/>
    <mergeCell ref="H23:H27"/>
    <mergeCell ref="I23:I27"/>
  </mergeCells>
  <pageMargins left="0.19685039370078741" right="0.19685039370078741" top="0.19685039370078741" bottom="0.62992125984251968" header="0.31496062992125984" footer="0.31496062992125984"/>
  <pageSetup paperSize="9" scale="58" fitToHeight="6" orientation="landscape" r:id="rId1"/>
  <headerFooter>
    <oddFooter>&amp;C&amp;P из &amp;N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170"/>
  <sheetViews>
    <sheetView tabSelected="1" view="pageBreakPreview" zoomScale="85" zoomScaleNormal="100" zoomScaleSheetLayoutView="85" workbookViewId="0">
      <selection activeCell="S5" sqref="S5"/>
    </sheetView>
  </sheetViews>
  <sheetFormatPr defaultColWidth="9.33203125" defaultRowHeight="12.75" x14ac:dyDescent="0.2"/>
  <cols>
    <col min="1" max="1" width="3.6640625" style="3" customWidth="1"/>
    <col min="2" max="2" width="25.83203125" style="3" customWidth="1"/>
    <col min="3" max="3" width="15.6640625" style="3" customWidth="1"/>
    <col min="4" max="4" width="11.1640625" style="3" customWidth="1"/>
    <col min="5" max="5" width="7" style="3" customWidth="1"/>
    <col min="6" max="6" width="12.5" style="3" customWidth="1"/>
    <col min="7" max="7" width="8.83203125" style="3" customWidth="1"/>
    <col min="8" max="8" width="10.1640625" style="3" customWidth="1"/>
    <col min="9" max="9" width="15.1640625" style="3" customWidth="1"/>
    <col min="10" max="10" width="16" style="3" customWidth="1"/>
    <col min="11" max="11" width="18.5" style="3" customWidth="1"/>
    <col min="12" max="12" width="14.83203125" style="3" customWidth="1"/>
    <col min="13" max="13" width="10.6640625" style="3" hidden="1" customWidth="1"/>
    <col min="14" max="14" width="12.6640625" style="3" customWidth="1"/>
    <col min="15" max="15" width="13.6640625" style="3" customWidth="1"/>
    <col min="16" max="17" width="13.5" style="3" customWidth="1"/>
    <col min="18" max="22" width="13.33203125" style="3" customWidth="1"/>
    <col min="23" max="23" width="11.6640625" style="49" bestFit="1" customWidth="1"/>
    <col min="24" max="16384" width="9.33203125" style="3"/>
  </cols>
  <sheetData>
    <row r="1" spans="1:23" ht="49.5" customHeight="1" x14ac:dyDescent="0.2">
      <c r="P1" s="108" t="s">
        <v>290</v>
      </c>
      <c r="Q1" s="108"/>
      <c r="R1" s="108"/>
      <c r="S1" s="108"/>
      <c r="T1" s="108"/>
      <c r="U1" s="108"/>
      <c r="V1" s="67"/>
    </row>
    <row r="2" spans="1:23" ht="6.75" customHeight="1" x14ac:dyDescent="0.2">
      <c r="M2" s="48"/>
      <c r="N2" s="48"/>
      <c r="O2" s="48"/>
    </row>
    <row r="3" spans="1:23" ht="72" customHeight="1" x14ac:dyDescent="0.2">
      <c r="A3" s="109" t="s">
        <v>214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64"/>
    </row>
    <row r="4" spans="1:23" ht="77.25" customHeight="1" x14ac:dyDescent="0.2">
      <c r="A4" s="101" t="s">
        <v>219</v>
      </c>
      <c r="B4" s="101" t="s">
        <v>220</v>
      </c>
      <c r="C4" s="110" t="s">
        <v>7</v>
      </c>
      <c r="D4" s="110" t="s">
        <v>4</v>
      </c>
      <c r="E4" s="110" t="s">
        <v>5</v>
      </c>
      <c r="F4" s="110" t="s">
        <v>221</v>
      </c>
      <c r="G4" s="110" t="s">
        <v>9</v>
      </c>
      <c r="H4" s="110" t="s">
        <v>215</v>
      </c>
      <c r="I4" s="101" t="s">
        <v>222</v>
      </c>
      <c r="J4" s="101" t="s">
        <v>13</v>
      </c>
      <c r="K4" s="121" t="s">
        <v>223</v>
      </c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</row>
    <row r="5" spans="1:23" ht="167.25" customHeight="1" x14ac:dyDescent="0.2">
      <c r="A5" s="101" t="s">
        <v>0</v>
      </c>
      <c r="B5" s="101" t="s">
        <v>0</v>
      </c>
      <c r="C5" s="110" t="s">
        <v>0</v>
      </c>
      <c r="D5" s="110" t="s">
        <v>0</v>
      </c>
      <c r="E5" s="110" t="s">
        <v>0</v>
      </c>
      <c r="F5" s="110" t="s">
        <v>0</v>
      </c>
      <c r="G5" s="110" t="s">
        <v>0</v>
      </c>
      <c r="H5" s="110" t="s">
        <v>0</v>
      </c>
      <c r="I5" s="101"/>
      <c r="J5" s="101" t="s">
        <v>0</v>
      </c>
      <c r="K5" s="70" t="s">
        <v>17</v>
      </c>
      <c r="L5" s="70" t="s">
        <v>18</v>
      </c>
      <c r="M5" s="68" t="s">
        <v>21</v>
      </c>
      <c r="N5" s="68" t="s">
        <v>22</v>
      </c>
      <c r="O5" s="68" t="s">
        <v>23</v>
      </c>
      <c r="P5" s="68" t="s">
        <v>24</v>
      </c>
      <c r="Q5" s="68" t="s">
        <v>216</v>
      </c>
      <c r="R5" s="68" t="s">
        <v>217</v>
      </c>
      <c r="S5" s="68">
        <v>2023</v>
      </c>
      <c r="T5" s="68">
        <v>2024</v>
      </c>
      <c r="U5" s="68">
        <v>2025</v>
      </c>
      <c r="V5" s="68">
        <v>2026</v>
      </c>
    </row>
    <row r="6" spans="1:23" ht="11.25" customHeight="1" x14ac:dyDescent="0.2">
      <c r="A6" s="69" t="s">
        <v>25</v>
      </c>
      <c r="B6" s="69" t="s">
        <v>26</v>
      </c>
      <c r="C6" s="69" t="s">
        <v>27</v>
      </c>
      <c r="D6" s="69" t="s">
        <v>28</v>
      </c>
      <c r="E6" s="69" t="s">
        <v>29</v>
      </c>
      <c r="F6" s="69" t="s">
        <v>30</v>
      </c>
      <c r="G6" s="69" t="s">
        <v>31</v>
      </c>
      <c r="H6" s="69" t="s">
        <v>32</v>
      </c>
      <c r="I6" s="69" t="s">
        <v>33</v>
      </c>
      <c r="J6" s="69">
        <v>10</v>
      </c>
      <c r="K6" s="69">
        <v>11</v>
      </c>
      <c r="L6" s="69">
        <v>12</v>
      </c>
      <c r="M6" s="69">
        <v>13</v>
      </c>
      <c r="N6" s="69">
        <v>13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</row>
    <row r="7" spans="1:23" ht="18" customHeight="1" x14ac:dyDescent="0.2">
      <c r="A7" s="123" t="s">
        <v>225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5"/>
    </row>
    <row r="8" spans="1:23" ht="17.25" customHeight="1" x14ac:dyDescent="0.2">
      <c r="A8" s="88">
        <v>1</v>
      </c>
      <c r="B8" s="89" t="s">
        <v>234</v>
      </c>
      <c r="C8" s="88" t="s">
        <v>53</v>
      </c>
      <c r="D8" s="88" t="s">
        <v>50</v>
      </c>
      <c r="E8" s="88" t="s">
        <v>51</v>
      </c>
      <c r="F8" s="88" t="s">
        <v>54</v>
      </c>
      <c r="G8" s="88" t="s">
        <v>235</v>
      </c>
      <c r="H8" s="88">
        <v>2026</v>
      </c>
      <c r="I8" s="88" t="s">
        <v>248</v>
      </c>
      <c r="J8" s="88" t="s">
        <v>59</v>
      </c>
      <c r="K8" s="65" t="s">
        <v>60</v>
      </c>
      <c r="L8" s="72">
        <f>SUM(M8:V8)</f>
        <v>3066362</v>
      </c>
      <c r="M8" s="72"/>
      <c r="N8" s="72">
        <v>0</v>
      </c>
      <c r="O8" s="72">
        <v>0</v>
      </c>
      <c r="P8" s="72">
        <v>300000</v>
      </c>
      <c r="Q8" s="72">
        <v>450000</v>
      </c>
      <c r="R8" s="72">
        <v>450000</v>
      </c>
      <c r="S8" s="72">
        <v>299201</v>
      </c>
      <c r="T8" s="72">
        <v>500000</v>
      </c>
      <c r="U8" s="72">
        <v>500000</v>
      </c>
      <c r="V8" s="72">
        <v>567161</v>
      </c>
      <c r="W8" s="50"/>
    </row>
    <row r="9" spans="1:23" ht="17.25" customHeight="1" x14ac:dyDescent="0.2">
      <c r="A9" s="88"/>
      <c r="B9" s="89"/>
      <c r="C9" s="88"/>
      <c r="D9" s="88"/>
      <c r="E9" s="88"/>
      <c r="F9" s="88"/>
      <c r="G9" s="88"/>
      <c r="H9" s="88"/>
      <c r="I9" s="88"/>
      <c r="J9" s="88"/>
      <c r="K9" s="65" t="s">
        <v>61</v>
      </c>
      <c r="L9" s="72">
        <f>M9</f>
        <v>0</v>
      </c>
      <c r="M9" s="72"/>
      <c r="N9" s="72"/>
      <c r="O9" s="72"/>
      <c r="P9" s="72"/>
      <c r="Q9" s="72"/>
      <c r="R9" s="72"/>
      <c r="S9" s="72"/>
      <c r="T9" s="72"/>
      <c r="U9" s="72"/>
      <c r="V9" s="72"/>
      <c r="W9" s="50"/>
    </row>
    <row r="10" spans="1:23" ht="17.25" customHeight="1" x14ac:dyDescent="0.2">
      <c r="A10" s="88"/>
      <c r="B10" s="89"/>
      <c r="C10" s="88"/>
      <c r="D10" s="88"/>
      <c r="E10" s="88"/>
      <c r="F10" s="88"/>
      <c r="G10" s="88"/>
      <c r="H10" s="88"/>
      <c r="I10" s="88"/>
      <c r="J10" s="88"/>
      <c r="K10" s="65" t="s">
        <v>62</v>
      </c>
      <c r="L10" s="72" t="s">
        <v>0</v>
      </c>
      <c r="M10" s="72"/>
      <c r="N10" s="72" t="s">
        <v>0</v>
      </c>
      <c r="O10" s="72" t="s">
        <v>0</v>
      </c>
      <c r="P10" s="72"/>
      <c r="Q10" s="72"/>
      <c r="R10" s="72"/>
      <c r="S10" s="72"/>
      <c r="T10" s="72"/>
      <c r="U10" s="72"/>
      <c r="V10" s="72"/>
      <c r="W10" s="50"/>
    </row>
    <row r="11" spans="1:23" ht="17.25" customHeight="1" x14ac:dyDescent="0.2">
      <c r="A11" s="88"/>
      <c r="B11" s="89"/>
      <c r="C11" s="88"/>
      <c r="D11" s="88"/>
      <c r="E11" s="88"/>
      <c r="F11" s="88"/>
      <c r="G11" s="88"/>
      <c r="H11" s="88"/>
      <c r="I11" s="88"/>
      <c r="J11" s="88"/>
      <c r="K11" s="65" t="s">
        <v>63</v>
      </c>
      <c r="L11" s="72" t="s">
        <v>0</v>
      </c>
      <c r="M11" s="72"/>
      <c r="N11" s="72" t="s">
        <v>0</v>
      </c>
      <c r="O11" s="72" t="s">
        <v>0</v>
      </c>
      <c r="P11" s="72"/>
      <c r="Q11" s="72"/>
      <c r="R11" s="72"/>
      <c r="S11" s="72"/>
      <c r="T11" s="72"/>
      <c r="U11" s="72"/>
      <c r="V11" s="72"/>
    </row>
    <row r="12" spans="1:23" ht="34.5" customHeight="1" x14ac:dyDescent="0.2">
      <c r="A12" s="88"/>
      <c r="B12" s="89"/>
      <c r="C12" s="88"/>
      <c r="D12" s="88"/>
      <c r="E12" s="88"/>
      <c r="F12" s="88"/>
      <c r="G12" s="88"/>
      <c r="H12" s="88"/>
      <c r="I12" s="88"/>
      <c r="J12" s="88"/>
      <c r="K12" s="65" t="s">
        <v>64</v>
      </c>
      <c r="L12" s="72">
        <f>SUM(M12:V12)</f>
        <v>3066362</v>
      </c>
      <c r="M12" s="72"/>
      <c r="N12" s="72">
        <f>SUM(N8:N11)</f>
        <v>0</v>
      </c>
      <c r="O12" s="72">
        <f>SUM(O8:O11)</f>
        <v>0</v>
      </c>
      <c r="P12" s="72">
        <f>SUM(P8:P11)</f>
        <v>300000</v>
      </c>
      <c r="Q12" s="72">
        <f t="shared" ref="Q12:U12" si="0">SUM(Q8:Q11)</f>
        <v>450000</v>
      </c>
      <c r="R12" s="72">
        <f t="shared" si="0"/>
        <v>450000</v>
      </c>
      <c r="S12" s="72">
        <f>SUM(S8:S11)</f>
        <v>299201</v>
      </c>
      <c r="T12" s="72">
        <f>SUM(T8:T11)</f>
        <v>500000</v>
      </c>
      <c r="U12" s="72">
        <f t="shared" si="0"/>
        <v>500000</v>
      </c>
      <c r="V12" s="72">
        <f>SUM(V8:V11)</f>
        <v>567161</v>
      </c>
    </row>
    <row r="13" spans="1:23" ht="27" customHeight="1" x14ac:dyDescent="0.2">
      <c r="A13" s="88">
        <v>2</v>
      </c>
      <c r="B13" s="89" t="s">
        <v>94</v>
      </c>
      <c r="C13" s="88" t="s">
        <v>53</v>
      </c>
      <c r="D13" s="88" t="s">
        <v>66</v>
      </c>
      <c r="E13" s="88" t="s">
        <v>51</v>
      </c>
      <c r="F13" s="88" t="s">
        <v>54</v>
      </c>
      <c r="G13" s="88" t="s">
        <v>196</v>
      </c>
      <c r="H13" s="88" t="s">
        <v>146</v>
      </c>
      <c r="I13" s="88" t="s">
        <v>288</v>
      </c>
      <c r="J13" s="88" t="s">
        <v>59</v>
      </c>
      <c r="K13" s="65" t="s">
        <v>60</v>
      </c>
      <c r="L13" s="72">
        <f>SUM(M13:U13)</f>
        <v>363456.3</v>
      </c>
      <c r="M13" s="72"/>
      <c r="N13" s="72">
        <v>2500</v>
      </c>
      <c r="O13" s="72">
        <v>23500</v>
      </c>
      <c r="P13" s="72">
        <v>150000</v>
      </c>
      <c r="Q13" s="72">
        <v>187456.3</v>
      </c>
      <c r="R13" s="72"/>
      <c r="S13" s="72"/>
      <c r="T13" s="72"/>
      <c r="U13" s="72"/>
      <c r="V13" s="72"/>
    </row>
    <row r="14" spans="1:23" ht="27" customHeight="1" x14ac:dyDescent="0.2">
      <c r="A14" s="88"/>
      <c r="B14" s="89"/>
      <c r="C14" s="88"/>
      <c r="D14" s="88"/>
      <c r="E14" s="88"/>
      <c r="F14" s="88"/>
      <c r="G14" s="88"/>
      <c r="H14" s="88"/>
      <c r="I14" s="88"/>
      <c r="J14" s="88"/>
      <c r="K14" s="65" t="s">
        <v>61</v>
      </c>
      <c r="L14" s="72" t="s">
        <v>0</v>
      </c>
      <c r="M14" s="72"/>
      <c r="N14" s="72" t="s">
        <v>0</v>
      </c>
      <c r="O14" s="72" t="s">
        <v>0</v>
      </c>
      <c r="P14" s="72"/>
      <c r="Q14" s="72"/>
      <c r="R14" s="72"/>
      <c r="S14" s="72"/>
      <c r="T14" s="72"/>
      <c r="U14" s="72"/>
      <c r="V14" s="72"/>
    </row>
    <row r="15" spans="1:23" ht="27" customHeight="1" x14ac:dyDescent="0.2">
      <c r="A15" s="88"/>
      <c r="B15" s="89"/>
      <c r="C15" s="88"/>
      <c r="D15" s="88"/>
      <c r="E15" s="88"/>
      <c r="F15" s="88"/>
      <c r="G15" s="88"/>
      <c r="H15" s="88"/>
      <c r="I15" s="88"/>
      <c r="J15" s="88"/>
      <c r="K15" s="65" t="s">
        <v>62</v>
      </c>
      <c r="L15" s="72" t="s">
        <v>0</v>
      </c>
      <c r="M15" s="72"/>
      <c r="N15" s="72" t="s">
        <v>0</v>
      </c>
      <c r="O15" s="72" t="s">
        <v>0</v>
      </c>
      <c r="P15" s="72"/>
      <c r="Q15" s="72"/>
      <c r="R15" s="72"/>
      <c r="S15" s="72"/>
      <c r="T15" s="72"/>
      <c r="U15" s="72"/>
      <c r="V15" s="72"/>
    </row>
    <row r="16" spans="1:23" ht="27" customHeight="1" x14ac:dyDescent="0.2">
      <c r="A16" s="88"/>
      <c r="B16" s="89"/>
      <c r="C16" s="88"/>
      <c r="D16" s="88"/>
      <c r="E16" s="88"/>
      <c r="F16" s="88"/>
      <c r="G16" s="88"/>
      <c r="H16" s="88"/>
      <c r="I16" s="88"/>
      <c r="J16" s="88"/>
      <c r="K16" s="65" t="s">
        <v>63</v>
      </c>
      <c r="L16" s="72" t="s">
        <v>0</v>
      </c>
      <c r="M16" s="72"/>
      <c r="N16" s="72" t="s">
        <v>0</v>
      </c>
      <c r="O16" s="72" t="s">
        <v>0</v>
      </c>
      <c r="P16" s="72"/>
      <c r="Q16" s="72"/>
      <c r="R16" s="72"/>
      <c r="S16" s="72"/>
      <c r="T16" s="72"/>
      <c r="U16" s="72"/>
      <c r="V16" s="72"/>
    </row>
    <row r="17" spans="1:25" ht="27.6" customHeight="1" x14ac:dyDescent="0.2">
      <c r="A17" s="88"/>
      <c r="B17" s="89"/>
      <c r="C17" s="88"/>
      <c r="D17" s="88"/>
      <c r="E17" s="88"/>
      <c r="F17" s="88"/>
      <c r="G17" s="88"/>
      <c r="H17" s="88"/>
      <c r="I17" s="88"/>
      <c r="J17" s="88"/>
      <c r="K17" s="65" t="s">
        <v>64</v>
      </c>
      <c r="L17" s="72">
        <f>SUM(L13:L16)</f>
        <v>363456.3</v>
      </c>
      <c r="M17" s="72"/>
      <c r="N17" s="72">
        <f>SUM(N13:N16)</f>
        <v>2500</v>
      </c>
      <c r="O17" s="72">
        <f>SUM(O13:O16)</f>
        <v>23500</v>
      </c>
      <c r="P17" s="72">
        <f>SUM(P13:P16)</f>
        <v>150000</v>
      </c>
      <c r="Q17" s="72">
        <f>SUM(Q13:Q16)</f>
        <v>187456.3</v>
      </c>
      <c r="R17" s="72"/>
      <c r="S17" s="72"/>
      <c r="T17" s="72"/>
      <c r="U17" s="72"/>
      <c r="V17" s="72"/>
    </row>
    <row r="18" spans="1:25" ht="22.5" customHeight="1" x14ac:dyDescent="0.2">
      <c r="A18" s="88">
        <v>3</v>
      </c>
      <c r="B18" s="89" t="s">
        <v>99</v>
      </c>
      <c r="C18" s="88" t="s">
        <v>53</v>
      </c>
      <c r="D18" s="88" t="s">
        <v>50</v>
      </c>
      <c r="E18" s="114" t="s">
        <v>282</v>
      </c>
      <c r="F18" s="88" t="s">
        <v>54</v>
      </c>
      <c r="G18" s="88" t="s">
        <v>101</v>
      </c>
      <c r="H18" s="88" t="s">
        <v>143</v>
      </c>
      <c r="I18" s="88" t="s">
        <v>268</v>
      </c>
      <c r="J18" s="88" t="s">
        <v>59</v>
      </c>
      <c r="K18" s="65" t="s">
        <v>60</v>
      </c>
      <c r="L18" s="72">
        <f>SUM(M18:U18)</f>
        <v>1234387.7</v>
      </c>
      <c r="M18" s="72"/>
      <c r="N18" s="72">
        <v>10000</v>
      </c>
      <c r="O18" s="72">
        <v>100000</v>
      </c>
      <c r="P18" s="72">
        <v>350000</v>
      </c>
      <c r="Q18" s="72">
        <v>450000</v>
      </c>
      <c r="R18" s="72">
        <v>324387.7</v>
      </c>
      <c r="S18" s="72"/>
      <c r="T18" s="72"/>
      <c r="U18" s="72"/>
      <c r="V18" s="72"/>
    </row>
    <row r="19" spans="1:25" ht="22.5" customHeight="1" x14ac:dyDescent="0.2">
      <c r="A19" s="88"/>
      <c r="B19" s="89"/>
      <c r="C19" s="88"/>
      <c r="D19" s="88"/>
      <c r="E19" s="115"/>
      <c r="F19" s="88"/>
      <c r="G19" s="88"/>
      <c r="H19" s="88"/>
      <c r="I19" s="88"/>
      <c r="J19" s="88"/>
      <c r="K19" s="65" t="s">
        <v>61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1:25" ht="22.5" customHeight="1" x14ac:dyDescent="0.2">
      <c r="A20" s="88"/>
      <c r="B20" s="89"/>
      <c r="C20" s="88"/>
      <c r="D20" s="88"/>
      <c r="E20" s="115"/>
      <c r="F20" s="88"/>
      <c r="G20" s="88"/>
      <c r="H20" s="88"/>
      <c r="I20" s="88"/>
      <c r="J20" s="88"/>
      <c r="K20" s="65" t="s">
        <v>62</v>
      </c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</row>
    <row r="21" spans="1:25" ht="15.75" customHeight="1" x14ac:dyDescent="0.2">
      <c r="A21" s="88"/>
      <c r="B21" s="89"/>
      <c r="C21" s="88"/>
      <c r="D21" s="88"/>
      <c r="E21" s="115"/>
      <c r="F21" s="88"/>
      <c r="G21" s="88"/>
      <c r="H21" s="88"/>
      <c r="I21" s="88"/>
      <c r="J21" s="88"/>
      <c r="K21" s="65" t="s">
        <v>63</v>
      </c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5" ht="20.25" customHeight="1" x14ac:dyDescent="0.2">
      <c r="A22" s="88"/>
      <c r="B22" s="89"/>
      <c r="C22" s="88"/>
      <c r="D22" s="88"/>
      <c r="E22" s="116"/>
      <c r="F22" s="88"/>
      <c r="G22" s="88"/>
      <c r="H22" s="88"/>
      <c r="I22" s="88"/>
      <c r="J22" s="88"/>
      <c r="K22" s="65" t="s">
        <v>64</v>
      </c>
      <c r="L22" s="72">
        <f>SUM(M22:U22)</f>
        <v>1234387.7</v>
      </c>
      <c r="M22" s="72"/>
      <c r="N22" s="72">
        <f t="shared" ref="N22:R22" si="1">SUM(N18:N21)</f>
        <v>10000</v>
      </c>
      <c r="O22" s="72">
        <f t="shared" si="1"/>
        <v>100000</v>
      </c>
      <c r="P22" s="72">
        <f t="shared" si="1"/>
        <v>350000</v>
      </c>
      <c r="Q22" s="72">
        <f t="shared" si="1"/>
        <v>450000</v>
      </c>
      <c r="R22" s="72">
        <f t="shared" si="1"/>
        <v>324387.7</v>
      </c>
      <c r="S22" s="72"/>
      <c r="T22" s="72"/>
      <c r="U22" s="72"/>
      <c r="V22" s="72"/>
    </row>
    <row r="23" spans="1:25" ht="24" customHeight="1" x14ac:dyDescent="0.2">
      <c r="A23" s="114">
        <v>4</v>
      </c>
      <c r="B23" s="102" t="s">
        <v>118</v>
      </c>
      <c r="C23" s="114" t="s">
        <v>53</v>
      </c>
      <c r="D23" s="114" t="s">
        <v>66</v>
      </c>
      <c r="E23" s="114" t="s">
        <v>282</v>
      </c>
      <c r="F23" s="114" t="s">
        <v>54</v>
      </c>
      <c r="G23" s="114" t="s">
        <v>200</v>
      </c>
      <c r="H23" s="114">
        <v>2020</v>
      </c>
      <c r="I23" s="114" t="s">
        <v>287</v>
      </c>
      <c r="J23" s="114" t="s">
        <v>59</v>
      </c>
      <c r="K23" s="71" t="s">
        <v>60</v>
      </c>
      <c r="L23" s="72">
        <f>P23</f>
        <v>56909.8</v>
      </c>
      <c r="M23" s="72"/>
      <c r="N23" s="72"/>
      <c r="O23" s="72"/>
      <c r="P23" s="72">
        <v>56909.8</v>
      </c>
      <c r="Q23" s="72"/>
      <c r="R23" s="72"/>
      <c r="S23" s="72"/>
      <c r="T23" s="72"/>
      <c r="U23" s="72"/>
      <c r="V23" s="72"/>
    </row>
    <row r="24" spans="1:25" ht="13.5" customHeight="1" x14ac:dyDescent="0.2">
      <c r="A24" s="115"/>
      <c r="B24" s="103"/>
      <c r="C24" s="115"/>
      <c r="D24" s="115"/>
      <c r="E24" s="115"/>
      <c r="F24" s="115"/>
      <c r="G24" s="115"/>
      <c r="H24" s="115"/>
      <c r="I24" s="115"/>
      <c r="J24" s="115"/>
      <c r="K24" s="71" t="s">
        <v>61</v>
      </c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5" ht="15" customHeight="1" x14ac:dyDescent="0.2">
      <c r="A25" s="115"/>
      <c r="B25" s="103"/>
      <c r="C25" s="115"/>
      <c r="D25" s="115"/>
      <c r="E25" s="115"/>
      <c r="F25" s="115"/>
      <c r="G25" s="115"/>
      <c r="H25" s="115"/>
      <c r="I25" s="115"/>
      <c r="J25" s="115"/>
      <c r="K25" s="71" t="s">
        <v>62</v>
      </c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</row>
    <row r="26" spans="1:25" ht="15" customHeight="1" x14ac:dyDescent="0.2">
      <c r="A26" s="115"/>
      <c r="B26" s="103"/>
      <c r="C26" s="115"/>
      <c r="D26" s="115"/>
      <c r="E26" s="115"/>
      <c r="F26" s="115"/>
      <c r="G26" s="115"/>
      <c r="H26" s="115"/>
      <c r="I26" s="115"/>
      <c r="J26" s="115"/>
      <c r="K26" s="71" t="s">
        <v>63</v>
      </c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</row>
    <row r="27" spans="1:25" ht="13.5" customHeight="1" x14ac:dyDescent="0.2">
      <c r="A27" s="116"/>
      <c r="B27" s="104"/>
      <c r="C27" s="116"/>
      <c r="D27" s="116"/>
      <c r="E27" s="116"/>
      <c r="F27" s="116"/>
      <c r="G27" s="116"/>
      <c r="H27" s="116"/>
      <c r="I27" s="116"/>
      <c r="J27" s="116"/>
      <c r="K27" s="71" t="s">
        <v>64</v>
      </c>
      <c r="L27" s="72">
        <f>SUM(L23:L26)</f>
        <v>56909.8</v>
      </c>
      <c r="M27" s="72"/>
      <c r="N27" s="72"/>
      <c r="O27" s="72"/>
      <c r="P27" s="72">
        <f>SUM(P23:P26)</f>
        <v>56909.8</v>
      </c>
      <c r="Q27" s="72"/>
      <c r="R27" s="72"/>
      <c r="S27" s="72"/>
      <c r="T27" s="72"/>
      <c r="U27" s="72"/>
      <c r="V27" s="72"/>
    </row>
    <row r="28" spans="1:25" s="49" customFormat="1" ht="18.75" customHeight="1" x14ac:dyDescent="0.2">
      <c r="A28" s="123" t="s">
        <v>226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5"/>
      <c r="X28" s="3"/>
      <c r="Y28" s="3"/>
    </row>
    <row r="29" spans="1:25" s="49" customFormat="1" ht="12.75" customHeight="1" x14ac:dyDescent="0.2">
      <c r="A29" s="92">
        <v>1</v>
      </c>
      <c r="B29" s="89" t="s">
        <v>273</v>
      </c>
      <c r="C29" s="88" t="s">
        <v>53</v>
      </c>
      <c r="D29" s="88" t="s">
        <v>66</v>
      </c>
      <c r="E29" s="88" t="s">
        <v>282</v>
      </c>
      <c r="F29" s="88" t="s">
        <v>54</v>
      </c>
      <c r="G29" s="88" t="s">
        <v>277</v>
      </c>
      <c r="H29" s="88">
        <v>2018</v>
      </c>
      <c r="I29" s="88" t="s">
        <v>281</v>
      </c>
      <c r="J29" s="88" t="s">
        <v>59</v>
      </c>
      <c r="K29" s="65" t="s">
        <v>124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X29" s="3"/>
      <c r="Y29" s="3"/>
    </row>
    <row r="30" spans="1:25" s="49" customFormat="1" ht="12.75" customHeight="1" x14ac:dyDescent="0.2">
      <c r="A30" s="92"/>
      <c r="B30" s="89"/>
      <c r="C30" s="92" t="s">
        <v>0</v>
      </c>
      <c r="D30" s="92"/>
      <c r="E30" s="92"/>
      <c r="F30" s="92" t="s">
        <v>0</v>
      </c>
      <c r="G30" s="92"/>
      <c r="H30" s="92"/>
      <c r="I30" s="92"/>
      <c r="J30" s="92" t="s">
        <v>0</v>
      </c>
      <c r="K30" s="65" t="s">
        <v>187</v>
      </c>
      <c r="L30" s="46">
        <f>SUM(,M30:S30)</f>
        <v>12003</v>
      </c>
      <c r="M30" s="46"/>
      <c r="N30" s="46">
        <v>12003</v>
      </c>
      <c r="O30" s="46"/>
      <c r="P30" s="46"/>
      <c r="Q30" s="46"/>
      <c r="R30" s="46"/>
      <c r="S30" s="46"/>
      <c r="T30" s="46"/>
      <c r="U30" s="46"/>
      <c r="V30" s="46"/>
      <c r="X30" s="3"/>
      <c r="Y30" s="3"/>
    </row>
    <row r="31" spans="1:25" s="49" customFormat="1" ht="12.75" customHeight="1" x14ac:dyDescent="0.2">
      <c r="A31" s="92"/>
      <c r="B31" s="89"/>
      <c r="C31" s="92" t="s">
        <v>0</v>
      </c>
      <c r="D31" s="92"/>
      <c r="E31" s="92"/>
      <c r="F31" s="92" t="s">
        <v>0</v>
      </c>
      <c r="G31" s="92"/>
      <c r="H31" s="92"/>
      <c r="I31" s="92"/>
      <c r="J31" s="92" t="s">
        <v>0</v>
      </c>
      <c r="K31" s="65" t="s">
        <v>126</v>
      </c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X31" s="3"/>
      <c r="Y31" s="3"/>
    </row>
    <row r="32" spans="1:25" s="49" customFormat="1" ht="12.75" customHeight="1" x14ac:dyDescent="0.2">
      <c r="A32" s="92"/>
      <c r="B32" s="89"/>
      <c r="C32" s="92" t="s">
        <v>0</v>
      </c>
      <c r="D32" s="92"/>
      <c r="E32" s="92"/>
      <c r="F32" s="92" t="s">
        <v>0</v>
      </c>
      <c r="G32" s="92"/>
      <c r="H32" s="92"/>
      <c r="I32" s="92"/>
      <c r="J32" s="92" t="s">
        <v>0</v>
      </c>
      <c r="K32" s="65" t="s">
        <v>188</v>
      </c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X32" s="3"/>
      <c r="Y32" s="3"/>
    </row>
    <row r="33" spans="1:25" s="49" customFormat="1" ht="12.75" customHeight="1" x14ac:dyDescent="0.2">
      <c r="A33" s="92"/>
      <c r="B33" s="89"/>
      <c r="C33" s="92" t="s">
        <v>0</v>
      </c>
      <c r="D33" s="92"/>
      <c r="E33" s="92"/>
      <c r="F33" s="92" t="s">
        <v>0</v>
      </c>
      <c r="G33" s="92"/>
      <c r="H33" s="92"/>
      <c r="I33" s="92"/>
      <c r="J33" s="92" t="s">
        <v>0</v>
      </c>
      <c r="K33" s="65" t="s">
        <v>128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X33" s="3"/>
      <c r="Y33" s="3"/>
    </row>
    <row r="34" spans="1:25" s="49" customFormat="1" ht="12.75" customHeight="1" x14ac:dyDescent="0.2">
      <c r="A34" s="92"/>
      <c r="B34" s="89"/>
      <c r="C34" s="92" t="s">
        <v>0</v>
      </c>
      <c r="D34" s="92"/>
      <c r="E34" s="92"/>
      <c r="F34" s="92" t="s">
        <v>0</v>
      </c>
      <c r="G34" s="92"/>
      <c r="H34" s="92"/>
      <c r="I34" s="92"/>
      <c r="J34" s="92" t="s">
        <v>0</v>
      </c>
      <c r="K34" s="65" t="s">
        <v>185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X34" s="3"/>
      <c r="Y34" s="3"/>
    </row>
    <row r="35" spans="1:25" s="49" customFormat="1" ht="12.75" customHeight="1" x14ac:dyDescent="0.2">
      <c r="A35" s="92"/>
      <c r="B35" s="89"/>
      <c r="C35" s="92" t="s">
        <v>0</v>
      </c>
      <c r="D35" s="92"/>
      <c r="E35" s="92"/>
      <c r="F35" s="92" t="s">
        <v>0</v>
      </c>
      <c r="G35" s="92"/>
      <c r="H35" s="92"/>
      <c r="I35" s="92"/>
      <c r="J35" s="92" t="s">
        <v>0</v>
      </c>
      <c r="K35" s="65" t="s">
        <v>130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X35" s="3"/>
      <c r="Y35" s="3"/>
    </row>
    <row r="36" spans="1:25" s="49" customFormat="1" ht="12.75" customHeight="1" x14ac:dyDescent="0.2">
      <c r="A36" s="92"/>
      <c r="B36" s="89"/>
      <c r="C36" s="92" t="s">
        <v>0</v>
      </c>
      <c r="D36" s="92"/>
      <c r="E36" s="92"/>
      <c r="F36" s="92" t="s">
        <v>0</v>
      </c>
      <c r="G36" s="92"/>
      <c r="H36" s="92"/>
      <c r="I36" s="92"/>
      <c r="J36" s="92" t="s">
        <v>0</v>
      </c>
      <c r="K36" s="65" t="s">
        <v>186</v>
      </c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X36" s="3"/>
      <c r="Y36" s="3"/>
    </row>
    <row r="37" spans="1:25" s="49" customFormat="1" ht="60" customHeight="1" x14ac:dyDescent="0.2">
      <c r="A37" s="92"/>
      <c r="B37" s="89"/>
      <c r="C37" s="92" t="s">
        <v>0</v>
      </c>
      <c r="D37" s="92"/>
      <c r="E37" s="92"/>
      <c r="F37" s="92" t="s">
        <v>0</v>
      </c>
      <c r="G37" s="92"/>
      <c r="H37" s="92"/>
      <c r="I37" s="92"/>
      <c r="J37" s="92" t="s">
        <v>0</v>
      </c>
      <c r="K37" s="65" t="s">
        <v>64</v>
      </c>
      <c r="L37" s="46">
        <f>SUM(,M37:S37)</f>
        <v>12003</v>
      </c>
      <c r="M37" s="46"/>
      <c r="N37" s="46">
        <f>SUM(N30:N36)</f>
        <v>12003</v>
      </c>
      <c r="O37" s="46"/>
      <c r="P37" s="46"/>
      <c r="Q37" s="46"/>
      <c r="R37" s="46"/>
      <c r="S37" s="46"/>
      <c r="T37" s="46"/>
      <c r="U37" s="46"/>
      <c r="V37" s="46"/>
      <c r="X37" s="3"/>
      <c r="Y37" s="3"/>
    </row>
    <row r="38" spans="1:25" s="49" customFormat="1" ht="14.25" customHeight="1" x14ac:dyDescent="0.2">
      <c r="A38" s="92">
        <v>2</v>
      </c>
      <c r="B38" s="89" t="s">
        <v>274</v>
      </c>
      <c r="C38" s="88" t="s">
        <v>53</v>
      </c>
      <c r="D38" s="88" t="s">
        <v>66</v>
      </c>
      <c r="E38" s="88" t="s">
        <v>282</v>
      </c>
      <c r="F38" s="88" t="s">
        <v>54</v>
      </c>
      <c r="G38" s="88" t="s">
        <v>278</v>
      </c>
      <c r="H38" s="88">
        <v>2019</v>
      </c>
      <c r="I38" s="88" t="s">
        <v>279</v>
      </c>
      <c r="J38" s="88" t="s">
        <v>59</v>
      </c>
      <c r="K38" s="65" t="s">
        <v>124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X38" s="3"/>
      <c r="Y38" s="3"/>
    </row>
    <row r="39" spans="1:25" s="49" customFormat="1" ht="13.5" customHeight="1" x14ac:dyDescent="0.2">
      <c r="A39" s="92"/>
      <c r="B39" s="89"/>
      <c r="C39" s="92" t="s">
        <v>0</v>
      </c>
      <c r="D39" s="92"/>
      <c r="E39" s="92"/>
      <c r="F39" s="92" t="s">
        <v>0</v>
      </c>
      <c r="G39" s="92"/>
      <c r="H39" s="92"/>
      <c r="I39" s="92"/>
      <c r="J39" s="92" t="s">
        <v>0</v>
      </c>
      <c r="K39" s="65" t="s">
        <v>187</v>
      </c>
      <c r="L39" s="46">
        <f>SUM(,M39:S39)</f>
        <v>15115</v>
      </c>
      <c r="M39" s="46"/>
      <c r="N39" s="46"/>
      <c r="O39" s="46">
        <v>15115</v>
      </c>
      <c r="P39" s="46"/>
      <c r="Q39" s="46"/>
      <c r="R39" s="46"/>
      <c r="S39" s="46"/>
      <c r="T39" s="46"/>
      <c r="U39" s="46"/>
      <c r="V39" s="46"/>
      <c r="X39" s="3"/>
      <c r="Y39" s="3"/>
    </row>
    <row r="40" spans="1:25" s="49" customFormat="1" ht="12" customHeight="1" x14ac:dyDescent="0.2">
      <c r="A40" s="92"/>
      <c r="B40" s="89"/>
      <c r="C40" s="92" t="s">
        <v>0</v>
      </c>
      <c r="D40" s="92"/>
      <c r="E40" s="92"/>
      <c r="F40" s="92" t="s">
        <v>0</v>
      </c>
      <c r="G40" s="92"/>
      <c r="H40" s="92"/>
      <c r="I40" s="92"/>
      <c r="J40" s="92" t="s">
        <v>0</v>
      </c>
      <c r="K40" s="65" t="s">
        <v>126</v>
      </c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X40" s="3"/>
      <c r="Y40" s="3"/>
    </row>
    <row r="41" spans="1:25" s="49" customFormat="1" ht="13.5" customHeight="1" x14ac:dyDescent="0.2">
      <c r="A41" s="92"/>
      <c r="B41" s="89"/>
      <c r="C41" s="92" t="s">
        <v>0</v>
      </c>
      <c r="D41" s="92"/>
      <c r="E41" s="92"/>
      <c r="F41" s="92" t="s">
        <v>0</v>
      </c>
      <c r="G41" s="92"/>
      <c r="H41" s="92"/>
      <c r="I41" s="92"/>
      <c r="J41" s="92" t="s">
        <v>0</v>
      </c>
      <c r="K41" s="65" t="s">
        <v>188</v>
      </c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X41" s="3"/>
      <c r="Y41" s="3"/>
    </row>
    <row r="42" spans="1:25" s="49" customFormat="1" ht="13.5" customHeight="1" x14ac:dyDescent="0.2">
      <c r="A42" s="92"/>
      <c r="B42" s="89"/>
      <c r="C42" s="92" t="s">
        <v>0</v>
      </c>
      <c r="D42" s="92"/>
      <c r="E42" s="92"/>
      <c r="F42" s="92" t="s">
        <v>0</v>
      </c>
      <c r="G42" s="92"/>
      <c r="H42" s="92"/>
      <c r="I42" s="92"/>
      <c r="J42" s="92" t="s">
        <v>0</v>
      </c>
      <c r="K42" s="65" t="s">
        <v>128</v>
      </c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X42" s="3"/>
      <c r="Y42" s="3"/>
    </row>
    <row r="43" spans="1:25" s="49" customFormat="1" ht="15" customHeight="1" x14ac:dyDescent="0.2">
      <c r="A43" s="92"/>
      <c r="B43" s="89"/>
      <c r="C43" s="92" t="s">
        <v>0</v>
      </c>
      <c r="D43" s="92"/>
      <c r="E43" s="92"/>
      <c r="F43" s="92" t="s">
        <v>0</v>
      </c>
      <c r="G43" s="92"/>
      <c r="H43" s="92"/>
      <c r="I43" s="92"/>
      <c r="J43" s="92" t="s">
        <v>0</v>
      </c>
      <c r="K43" s="65" t="s">
        <v>185</v>
      </c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X43" s="3"/>
      <c r="Y43" s="3"/>
    </row>
    <row r="44" spans="1:25" s="49" customFormat="1" ht="14.25" customHeight="1" x14ac:dyDescent="0.2">
      <c r="A44" s="92"/>
      <c r="B44" s="89"/>
      <c r="C44" s="92" t="s">
        <v>0</v>
      </c>
      <c r="D44" s="92"/>
      <c r="E44" s="92"/>
      <c r="F44" s="92" t="s">
        <v>0</v>
      </c>
      <c r="G44" s="92"/>
      <c r="H44" s="92"/>
      <c r="I44" s="92"/>
      <c r="J44" s="92" t="s">
        <v>0</v>
      </c>
      <c r="K44" s="65" t="s">
        <v>130</v>
      </c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X44" s="3"/>
      <c r="Y44" s="3"/>
    </row>
    <row r="45" spans="1:25" s="49" customFormat="1" ht="13.5" customHeight="1" x14ac:dyDescent="0.2">
      <c r="A45" s="92"/>
      <c r="B45" s="89"/>
      <c r="C45" s="92" t="s">
        <v>0</v>
      </c>
      <c r="D45" s="92"/>
      <c r="E45" s="92"/>
      <c r="F45" s="92" t="s">
        <v>0</v>
      </c>
      <c r="G45" s="92"/>
      <c r="H45" s="92"/>
      <c r="I45" s="92"/>
      <c r="J45" s="92" t="s">
        <v>0</v>
      </c>
      <c r="K45" s="65" t="s">
        <v>186</v>
      </c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X45" s="3"/>
      <c r="Y45" s="3"/>
    </row>
    <row r="46" spans="1:25" s="49" customFormat="1" ht="20.25" customHeight="1" x14ac:dyDescent="0.2">
      <c r="A46" s="92"/>
      <c r="B46" s="89"/>
      <c r="C46" s="92" t="s">
        <v>0</v>
      </c>
      <c r="D46" s="92"/>
      <c r="E46" s="92"/>
      <c r="F46" s="92" t="s">
        <v>0</v>
      </c>
      <c r="G46" s="92"/>
      <c r="H46" s="92"/>
      <c r="I46" s="92"/>
      <c r="J46" s="92" t="s">
        <v>0</v>
      </c>
      <c r="K46" s="65" t="s">
        <v>64</v>
      </c>
      <c r="L46" s="46">
        <f>SUM(,M46:S46)</f>
        <v>15115</v>
      </c>
      <c r="M46" s="46"/>
      <c r="N46" s="46"/>
      <c r="O46" s="46">
        <f>SUM(O39:O45)</f>
        <v>15115</v>
      </c>
      <c r="P46" s="46"/>
      <c r="Q46" s="46"/>
      <c r="R46" s="46"/>
      <c r="S46" s="46"/>
      <c r="T46" s="46"/>
      <c r="U46" s="46"/>
      <c r="V46" s="46"/>
      <c r="X46" s="3"/>
      <c r="Y46" s="3"/>
    </row>
    <row r="47" spans="1:25" s="49" customFormat="1" ht="16.899999999999999" customHeight="1" x14ac:dyDescent="0.2">
      <c r="A47" s="92">
        <v>3</v>
      </c>
      <c r="B47" s="89" t="s">
        <v>271</v>
      </c>
      <c r="C47" s="88" t="s">
        <v>53</v>
      </c>
      <c r="D47" s="88" t="s">
        <v>66</v>
      </c>
      <c r="E47" s="88" t="s">
        <v>282</v>
      </c>
      <c r="F47" s="88" t="s">
        <v>54</v>
      </c>
      <c r="G47" s="88" t="s">
        <v>280</v>
      </c>
      <c r="H47" s="88">
        <v>2020</v>
      </c>
      <c r="I47" s="88" t="s">
        <v>286</v>
      </c>
      <c r="J47" s="88" t="s">
        <v>59</v>
      </c>
      <c r="K47" s="65" t="s">
        <v>124</v>
      </c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X47" s="3"/>
      <c r="Y47" s="3"/>
    </row>
    <row r="48" spans="1:25" s="49" customFormat="1" ht="18.600000000000001" customHeight="1" x14ac:dyDescent="0.2">
      <c r="A48" s="92"/>
      <c r="B48" s="89"/>
      <c r="C48" s="92" t="s">
        <v>0</v>
      </c>
      <c r="D48" s="92"/>
      <c r="E48" s="92"/>
      <c r="F48" s="92" t="s">
        <v>0</v>
      </c>
      <c r="G48" s="92"/>
      <c r="H48" s="92"/>
      <c r="I48" s="92"/>
      <c r="J48" s="92" t="s">
        <v>0</v>
      </c>
      <c r="K48" s="65" t="s">
        <v>187</v>
      </c>
      <c r="L48" s="46">
        <f>SUM(,M48:S48)</f>
        <v>36074</v>
      </c>
      <c r="M48" s="46"/>
      <c r="N48" s="46"/>
      <c r="O48" s="46"/>
      <c r="P48" s="46">
        <v>36074</v>
      </c>
      <c r="Q48" s="46"/>
      <c r="R48" s="46"/>
      <c r="S48" s="46"/>
      <c r="T48" s="46"/>
      <c r="U48" s="46"/>
      <c r="V48" s="46"/>
      <c r="X48" s="3"/>
      <c r="Y48" s="3"/>
    </row>
    <row r="49" spans="1:25" s="49" customFormat="1" ht="16.149999999999999" customHeight="1" x14ac:dyDescent="0.2">
      <c r="A49" s="92"/>
      <c r="B49" s="89"/>
      <c r="C49" s="92" t="s">
        <v>0</v>
      </c>
      <c r="D49" s="92"/>
      <c r="E49" s="92"/>
      <c r="F49" s="92" t="s">
        <v>0</v>
      </c>
      <c r="G49" s="92"/>
      <c r="H49" s="92"/>
      <c r="I49" s="92"/>
      <c r="J49" s="92" t="s">
        <v>0</v>
      </c>
      <c r="K49" s="65" t="s">
        <v>126</v>
      </c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X49" s="3"/>
      <c r="Y49" s="3"/>
    </row>
    <row r="50" spans="1:25" s="49" customFormat="1" ht="16.899999999999999" customHeight="1" x14ac:dyDescent="0.2">
      <c r="A50" s="92"/>
      <c r="B50" s="89"/>
      <c r="C50" s="92" t="s">
        <v>0</v>
      </c>
      <c r="D50" s="92"/>
      <c r="E50" s="92"/>
      <c r="F50" s="92" t="s">
        <v>0</v>
      </c>
      <c r="G50" s="92"/>
      <c r="H50" s="92"/>
      <c r="I50" s="92"/>
      <c r="J50" s="92" t="s">
        <v>0</v>
      </c>
      <c r="K50" s="65" t="s">
        <v>188</v>
      </c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X50" s="3"/>
      <c r="Y50" s="3"/>
    </row>
    <row r="51" spans="1:25" s="49" customFormat="1" ht="21.6" customHeight="1" x14ac:dyDescent="0.2">
      <c r="A51" s="92"/>
      <c r="B51" s="89"/>
      <c r="C51" s="92" t="s">
        <v>0</v>
      </c>
      <c r="D51" s="92"/>
      <c r="E51" s="92"/>
      <c r="F51" s="92" t="s">
        <v>0</v>
      </c>
      <c r="G51" s="92"/>
      <c r="H51" s="92"/>
      <c r="I51" s="92"/>
      <c r="J51" s="92" t="s">
        <v>0</v>
      </c>
      <c r="K51" s="65" t="s">
        <v>128</v>
      </c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X51" s="3"/>
      <c r="Y51" s="3"/>
    </row>
    <row r="52" spans="1:25" s="49" customFormat="1" ht="19.149999999999999" customHeight="1" x14ac:dyDescent="0.2">
      <c r="A52" s="92"/>
      <c r="B52" s="89"/>
      <c r="C52" s="92" t="s">
        <v>0</v>
      </c>
      <c r="D52" s="92"/>
      <c r="E52" s="92"/>
      <c r="F52" s="92" t="s">
        <v>0</v>
      </c>
      <c r="G52" s="92"/>
      <c r="H52" s="92"/>
      <c r="I52" s="92"/>
      <c r="J52" s="92" t="s">
        <v>0</v>
      </c>
      <c r="K52" s="65" t="s">
        <v>185</v>
      </c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X52" s="3"/>
      <c r="Y52" s="3"/>
    </row>
    <row r="53" spans="1:25" s="49" customFormat="1" ht="21" customHeight="1" x14ac:dyDescent="0.2">
      <c r="A53" s="92"/>
      <c r="B53" s="89"/>
      <c r="C53" s="92" t="s">
        <v>0</v>
      </c>
      <c r="D53" s="92"/>
      <c r="E53" s="92"/>
      <c r="F53" s="92" t="s">
        <v>0</v>
      </c>
      <c r="G53" s="92"/>
      <c r="H53" s="92"/>
      <c r="I53" s="92"/>
      <c r="J53" s="92" t="s">
        <v>0</v>
      </c>
      <c r="K53" s="65" t="s">
        <v>130</v>
      </c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X53" s="3"/>
      <c r="Y53" s="3"/>
    </row>
    <row r="54" spans="1:25" s="49" customFormat="1" ht="21.6" customHeight="1" x14ac:dyDescent="0.2">
      <c r="A54" s="92"/>
      <c r="B54" s="89"/>
      <c r="C54" s="92" t="s">
        <v>0</v>
      </c>
      <c r="D54" s="92"/>
      <c r="E54" s="92"/>
      <c r="F54" s="92" t="s">
        <v>0</v>
      </c>
      <c r="G54" s="92"/>
      <c r="H54" s="92"/>
      <c r="I54" s="92"/>
      <c r="J54" s="92" t="s">
        <v>0</v>
      </c>
      <c r="K54" s="65" t="s">
        <v>186</v>
      </c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X54" s="3"/>
      <c r="Y54" s="3"/>
    </row>
    <row r="55" spans="1:25" s="49" customFormat="1" ht="21.6" customHeight="1" x14ac:dyDescent="0.2">
      <c r="A55" s="92"/>
      <c r="B55" s="89"/>
      <c r="C55" s="92" t="s">
        <v>0</v>
      </c>
      <c r="D55" s="92"/>
      <c r="E55" s="92"/>
      <c r="F55" s="92" t="s">
        <v>0</v>
      </c>
      <c r="G55" s="92"/>
      <c r="H55" s="92"/>
      <c r="I55" s="92"/>
      <c r="J55" s="92" t="s">
        <v>0</v>
      </c>
      <c r="K55" s="65" t="s">
        <v>64</v>
      </c>
      <c r="L55" s="46">
        <f>SUM(,M55:S55)</f>
        <v>36074</v>
      </c>
      <c r="M55" s="46"/>
      <c r="N55" s="46"/>
      <c r="O55" s="46"/>
      <c r="P55" s="46">
        <f>SUM(P48:P54)</f>
        <v>36074</v>
      </c>
      <c r="Q55" s="46"/>
      <c r="R55" s="46"/>
      <c r="S55" s="46"/>
      <c r="T55" s="46"/>
      <c r="U55" s="46"/>
      <c r="V55" s="46"/>
      <c r="X55" s="3"/>
      <c r="Y55" s="3"/>
    </row>
    <row r="56" spans="1:25" s="49" customFormat="1" ht="21" customHeight="1" x14ac:dyDescent="0.2">
      <c r="A56" s="88">
        <v>4</v>
      </c>
      <c r="B56" s="89" t="s">
        <v>193</v>
      </c>
      <c r="C56" s="88" t="s">
        <v>53</v>
      </c>
      <c r="D56" s="88" t="s">
        <v>66</v>
      </c>
      <c r="E56" s="88" t="s">
        <v>282</v>
      </c>
      <c r="F56" s="88" t="s">
        <v>54</v>
      </c>
      <c r="G56" s="88" t="s">
        <v>236</v>
      </c>
      <c r="H56" s="88">
        <v>2021</v>
      </c>
      <c r="I56" s="88" t="s">
        <v>259</v>
      </c>
      <c r="J56" s="88" t="s">
        <v>59</v>
      </c>
      <c r="K56" s="65" t="s">
        <v>124</v>
      </c>
      <c r="L56" s="46">
        <f>M56</f>
        <v>0</v>
      </c>
      <c r="M56" s="46"/>
      <c r="N56" s="46"/>
      <c r="O56" s="46"/>
      <c r="P56" s="46"/>
      <c r="Q56" s="46"/>
      <c r="R56" s="46"/>
      <c r="S56" s="46"/>
      <c r="T56" s="46"/>
      <c r="U56" s="46"/>
      <c r="V56" s="46"/>
      <c r="X56" s="3"/>
      <c r="Y56" s="3"/>
    </row>
    <row r="57" spans="1:25" s="49" customFormat="1" ht="16.899999999999999" customHeight="1" x14ac:dyDescent="0.2">
      <c r="A57" s="88"/>
      <c r="B57" s="89"/>
      <c r="C57" s="92" t="s">
        <v>0</v>
      </c>
      <c r="D57" s="92"/>
      <c r="E57" s="92"/>
      <c r="F57" s="92" t="s">
        <v>0</v>
      </c>
      <c r="G57" s="92"/>
      <c r="H57" s="92"/>
      <c r="I57" s="92"/>
      <c r="J57" s="92" t="s">
        <v>0</v>
      </c>
      <c r="K57" s="65" t="s">
        <v>187</v>
      </c>
      <c r="L57" s="46">
        <f>SUM(M57:U57)</f>
        <v>502036</v>
      </c>
      <c r="M57" s="46"/>
      <c r="N57" s="46"/>
      <c r="O57" s="46"/>
      <c r="P57" s="46">
        <v>150000</v>
      </c>
      <c r="Q57" s="73">
        <v>352036</v>
      </c>
      <c r="R57" s="46"/>
      <c r="S57" s="46"/>
      <c r="T57" s="46"/>
      <c r="U57" s="46"/>
      <c r="V57" s="46"/>
      <c r="X57" s="3"/>
      <c r="Y57" s="3"/>
    </row>
    <row r="58" spans="1:25" s="49" customFormat="1" ht="18" customHeight="1" x14ac:dyDescent="0.2">
      <c r="A58" s="88"/>
      <c r="B58" s="89"/>
      <c r="C58" s="92" t="s">
        <v>0</v>
      </c>
      <c r="D58" s="92"/>
      <c r="E58" s="92"/>
      <c r="F58" s="92" t="s">
        <v>0</v>
      </c>
      <c r="G58" s="92"/>
      <c r="H58" s="92"/>
      <c r="I58" s="92"/>
      <c r="J58" s="92" t="s">
        <v>0</v>
      </c>
      <c r="K58" s="65" t="s">
        <v>126</v>
      </c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X58" s="3"/>
      <c r="Y58" s="3"/>
    </row>
    <row r="59" spans="1:25" s="49" customFormat="1" ht="15" customHeight="1" x14ac:dyDescent="0.2">
      <c r="A59" s="88"/>
      <c r="B59" s="89"/>
      <c r="C59" s="92" t="s">
        <v>0</v>
      </c>
      <c r="D59" s="92"/>
      <c r="E59" s="92"/>
      <c r="F59" s="92" t="s">
        <v>0</v>
      </c>
      <c r="G59" s="92"/>
      <c r="H59" s="92"/>
      <c r="I59" s="92"/>
      <c r="J59" s="92" t="s">
        <v>0</v>
      </c>
      <c r="K59" s="65" t="s">
        <v>188</v>
      </c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X59" s="3"/>
      <c r="Y59" s="3"/>
    </row>
    <row r="60" spans="1:25" s="49" customFormat="1" ht="15" customHeight="1" x14ac:dyDescent="0.2">
      <c r="A60" s="88"/>
      <c r="B60" s="89"/>
      <c r="C60" s="92" t="s">
        <v>0</v>
      </c>
      <c r="D60" s="92"/>
      <c r="E60" s="92"/>
      <c r="F60" s="92" t="s">
        <v>0</v>
      </c>
      <c r="G60" s="92"/>
      <c r="H60" s="92"/>
      <c r="I60" s="92"/>
      <c r="J60" s="92" t="s">
        <v>0</v>
      </c>
      <c r="K60" s="65" t="s">
        <v>128</v>
      </c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X60" s="3"/>
      <c r="Y60" s="3"/>
    </row>
    <row r="61" spans="1:25" s="49" customFormat="1" ht="15" customHeight="1" x14ac:dyDescent="0.2">
      <c r="A61" s="88"/>
      <c r="B61" s="89"/>
      <c r="C61" s="92" t="s">
        <v>0</v>
      </c>
      <c r="D61" s="92"/>
      <c r="E61" s="92"/>
      <c r="F61" s="92" t="s">
        <v>0</v>
      </c>
      <c r="G61" s="92"/>
      <c r="H61" s="92"/>
      <c r="I61" s="92"/>
      <c r="J61" s="92" t="s">
        <v>0</v>
      </c>
      <c r="K61" s="65" t="s">
        <v>185</v>
      </c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X61" s="3"/>
      <c r="Y61" s="3"/>
    </row>
    <row r="62" spans="1:25" s="49" customFormat="1" ht="15" customHeight="1" x14ac:dyDescent="0.2">
      <c r="A62" s="88"/>
      <c r="B62" s="89"/>
      <c r="C62" s="92" t="s">
        <v>0</v>
      </c>
      <c r="D62" s="92"/>
      <c r="E62" s="92"/>
      <c r="F62" s="92" t="s">
        <v>0</v>
      </c>
      <c r="G62" s="92"/>
      <c r="H62" s="92"/>
      <c r="I62" s="92"/>
      <c r="J62" s="92" t="s">
        <v>0</v>
      </c>
      <c r="K62" s="65" t="s">
        <v>130</v>
      </c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X62" s="3"/>
      <c r="Y62" s="3"/>
    </row>
    <row r="63" spans="1:25" s="49" customFormat="1" ht="15" customHeight="1" x14ac:dyDescent="0.2">
      <c r="A63" s="88"/>
      <c r="B63" s="89"/>
      <c r="C63" s="92" t="s">
        <v>0</v>
      </c>
      <c r="D63" s="92"/>
      <c r="E63" s="92"/>
      <c r="F63" s="92" t="s">
        <v>0</v>
      </c>
      <c r="G63" s="92"/>
      <c r="H63" s="92"/>
      <c r="I63" s="92"/>
      <c r="J63" s="92" t="s">
        <v>0</v>
      </c>
      <c r="K63" s="65" t="s">
        <v>186</v>
      </c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X63" s="3"/>
      <c r="Y63" s="3"/>
    </row>
    <row r="64" spans="1:25" s="49" customFormat="1" ht="15" customHeight="1" x14ac:dyDescent="0.2">
      <c r="A64" s="88"/>
      <c r="B64" s="89"/>
      <c r="C64" s="92" t="s">
        <v>0</v>
      </c>
      <c r="D64" s="92"/>
      <c r="E64" s="92"/>
      <c r="F64" s="92" t="s">
        <v>0</v>
      </c>
      <c r="G64" s="92"/>
      <c r="H64" s="92"/>
      <c r="I64" s="92"/>
      <c r="J64" s="92" t="s">
        <v>0</v>
      </c>
      <c r="K64" s="65" t="s">
        <v>64</v>
      </c>
      <c r="L64" s="46">
        <f>SUM(M64:U64)</f>
        <v>502036</v>
      </c>
      <c r="M64" s="46"/>
      <c r="N64" s="46"/>
      <c r="O64" s="46"/>
      <c r="P64" s="46">
        <f>SUM(P57:P63)</f>
        <v>150000</v>
      </c>
      <c r="Q64" s="46">
        <f>SUM(Q57:Q63)</f>
        <v>352036</v>
      </c>
      <c r="R64" s="46"/>
      <c r="S64" s="46"/>
      <c r="T64" s="46"/>
      <c r="U64" s="46"/>
      <c r="V64" s="46"/>
      <c r="X64" s="3"/>
      <c r="Y64" s="3"/>
    </row>
    <row r="65" spans="1:25" s="49" customFormat="1" ht="13.9" customHeight="1" x14ac:dyDescent="0.2">
      <c r="A65" s="92">
        <v>5</v>
      </c>
      <c r="B65" s="89" t="s">
        <v>272</v>
      </c>
      <c r="C65" s="88" t="s">
        <v>53</v>
      </c>
      <c r="D65" s="88" t="s">
        <v>66</v>
      </c>
      <c r="E65" s="88" t="s">
        <v>282</v>
      </c>
      <c r="F65" s="88" t="s">
        <v>54</v>
      </c>
      <c r="G65" s="88" t="s">
        <v>265</v>
      </c>
      <c r="H65" s="88" t="s">
        <v>157</v>
      </c>
      <c r="I65" s="88" t="s">
        <v>285</v>
      </c>
      <c r="J65" s="88" t="s">
        <v>59</v>
      </c>
      <c r="K65" s="65" t="s">
        <v>124</v>
      </c>
      <c r="L65" s="46">
        <f>M65</f>
        <v>0</v>
      </c>
      <c r="M65" s="46"/>
      <c r="N65" s="46"/>
      <c r="O65" s="46"/>
      <c r="P65" s="46"/>
      <c r="Q65" s="46"/>
      <c r="R65" s="46"/>
      <c r="S65" s="46"/>
      <c r="T65" s="46"/>
      <c r="U65" s="46"/>
      <c r="V65" s="46"/>
      <c r="X65" s="3"/>
      <c r="Y65" s="3"/>
    </row>
    <row r="66" spans="1:25" s="49" customFormat="1" ht="13.9" customHeight="1" x14ac:dyDescent="0.2">
      <c r="A66" s="92" t="s">
        <v>0</v>
      </c>
      <c r="B66" s="89" t="s">
        <v>0</v>
      </c>
      <c r="C66" s="92" t="s">
        <v>0</v>
      </c>
      <c r="D66" s="92"/>
      <c r="E66" s="92" t="s">
        <v>0</v>
      </c>
      <c r="F66" s="92" t="s">
        <v>0</v>
      </c>
      <c r="G66" s="92" t="s">
        <v>0</v>
      </c>
      <c r="H66" s="92" t="s">
        <v>0</v>
      </c>
      <c r="I66" s="92" t="s">
        <v>0</v>
      </c>
      <c r="J66" s="92" t="s">
        <v>0</v>
      </c>
      <c r="K66" s="65" t="s">
        <v>187</v>
      </c>
      <c r="L66" s="46">
        <f>P66</f>
        <v>23500</v>
      </c>
      <c r="M66" s="46"/>
      <c r="N66" s="46"/>
      <c r="O66" s="46"/>
      <c r="P66" s="46">
        <v>23500</v>
      </c>
      <c r="Q66" s="46"/>
      <c r="R66" s="46"/>
      <c r="S66" s="46"/>
      <c r="T66" s="46"/>
      <c r="U66" s="46"/>
      <c r="V66" s="46"/>
      <c r="X66" s="3"/>
      <c r="Y66" s="3"/>
    </row>
    <row r="67" spans="1:25" s="49" customFormat="1" ht="13.9" customHeight="1" x14ac:dyDescent="0.2">
      <c r="A67" s="92" t="s">
        <v>0</v>
      </c>
      <c r="B67" s="89" t="s">
        <v>0</v>
      </c>
      <c r="C67" s="92" t="s">
        <v>0</v>
      </c>
      <c r="D67" s="92"/>
      <c r="E67" s="92" t="s">
        <v>0</v>
      </c>
      <c r="F67" s="92" t="s">
        <v>0</v>
      </c>
      <c r="G67" s="92" t="s">
        <v>0</v>
      </c>
      <c r="H67" s="92" t="s">
        <v>0</v>
      </c>
      <c r="I67" s="92" t="s">
        <v>0</v>
      </c>
      <c r="J67" s="92" t="s">
        <v>0</v>
      </c>
      <c r="K67" s="65" t="s">
        <v>126</v>
      </c>
      <c r="L67" s="46" t="s">
        <v>0</v>
      </c>
      <c r="M67" s="46" t="s">
        <v>0</v>
      </c>
      <c r="N67" s="46" t="s">
        <v>0</v>
      </c>
      <c r="O67" s="46" t="s">
        <v>0</v>
      </c>
      <c r="P67" s="46"/>
      <c r="Q67" s="46"/>
      <c r="R67" s="46"/>
      <c r="S67" s="46"/>
      <c r="T67" s="46"/>
      <c r="U67" s="46"/>
      <c r="V67" s="46"/>
      <c r="X67" s="3"/>
      <c r="Y67" s="3"/>
    </row>
    <row r="68" spans="1:25" s="49" customFormat="1" ht="13.9" customHeight="1" x14ac:dyDescent="0.2">
      <c r="A68" s="92" t="s">
        <v>0</v>
      </c>
      <c r="B68" s="89" t="s">
        <v>0</v>
      </c>
      <c r="C68" s="92" t="s">
        <v>0</v>
      </c>
      <c r="D68" s="92"/>
      <c r="E68" s="92" t="s">
        <v>0</v>
      </c>
      <c r="F68" s="92" t="s">
        <v>0</v>
      </c>
      <c r="G68" s="92" t="s">
        <v>0</v>
      </c>
      <c r="H68" s="92" t="s">
        <v>0</v>
      </c>
      <c r="I68" s="92" t="s">
        <v>0</v>
      </c>
      <c r="J68" s="92" t="s">
        <v>0</v>
      </c>
      <c r="K68" s="65" t="s">
        <v>188</v>
      </c>
      <c r="L68" s="46"/>
      <c r="M68" s="46" t="s">
        <v>0</v>
      </c>
      <c r="N68" s="46" t="s">
        <v>0</v>
      </c>
      <c r="O68" s="46" t="s">
        <v>0</v>
      </c>
      <c r="P68" s="46"/>
      <c r="Q68" s="46"/>
      <c r="R68" s="46"/>
      <c r="S68" s="46"/>
      <c r="T68" s="46"/>
      <c r="U68" s="46"/>
      <c r="V68" s="46"/>
      <c r="X68" s="3"/>
      <c r="Y68" s="3"/>
    </row>
    <row r="69" spans="1:25" s="49" customFormat="1" ht="13.9" customHeight="1" x14ac:dyDescent="0.2">
      <c r="A69" s="92" t="s">
        <v>0</v>
      </c>
      <c r="B69" s="89" t="s">
        <v>0</v>
      </c>
      <c r="C69" s="92" t="s">
        <v>0</v>
      </c>
      <c r="D69" s="92"/>
      <c r="E69" s="92" t="s">
        <v>0</v>
      </c>
      <c r="F69" s="92" t="s">
        <v>0</v>
      </c>
      <c r="G69" s="92" t="s">
        <v>0</v>
      </c>
      <c r="H69" s="92" t="s">
        <v>0</v>
      </c>
      <c r="I69" s="92" t="s">
        <v>0</v>
      </c>
      <c r="J69" s="92" t="s">
        <v>0</v>
      </c>
      <c r="K69" s="65" t="s">
        <v>128</v>
      </c>
      <c r="L69" s="46"/>
      <c r="M69" s="46" t="s">
        <v>0</v>
      </c>
      <c r="N69" s="46" t="s">
        <v>0</v>
      </c>
      <c r="O69" s="46" t="s">
        <v>0</v>
      </c>
      <c r="P69" s="46"/>
      <c r="Q69" s="46"/>
      <c r="R69" s="46"/>
      <c r="S69" s="46"/>
      <c r="T69" s="46"/>
      <c r="U69" s="46"/>
      <c r="V69" s="46"/>
      <c r="X69" s="3"/>
      <c r="Y69" s="3"/>
    </row>
    <row r="70" spans="1:25" s="49" customFormat="1" ht="13.9" customHeight="1" x14ac:dyDescent="0.2">
      <c r="A70" s="92" t="s">
        <v>0</v>
      </c>
      <c r="B70" s="89" t="s">
        <v>0</v>
      </c>
      <c r="C70" s="92" t="s">
        <v>0</v>
      </c>
      <c r="D70" s="92"/>
      <c r="E70" s="92" t="s">
        <v>0</v>
      </c>
      <c r="F70" s="92" t="s">
        <v>0</v>
      </c>
      <c r="G70" s="92" t="s">
        <v>0</v>
      </c>
      <c r="H70" s="92" t="s">
        <v>0</v>
      </c>
      <c r="I70" s="92" t="s">
        <v>0</v>
      </c>
      <c r="J70" s="92" t="s">
        <v>0</v>
      </c>
      <c r="K70" s="65" t="s">
        <v>185</v>
      </c>
      <c r="L70" s="46"/>
      <c r="M70" s="46" t="s">
        <v>0</v>
      </c>
      <c r="N70" s="46" t="s">
        <v>0</v>
      </c>
      <c r="O70" s="46" t="s">
        <v>0</v>
      </c>
      <c r="P70" s="46"/>
      <c r="Q70" s="46"/>
      <c r="R70" s="46"/>
      <c r="S70" s="46"/>
      <c r="T70" s="46"/>
      <c r="U70" s="46"/>
      <c r="V70" s="46"/>
      <c r="X70" s="3"/>
      <c r="Y70" s="3"/>
    </row>
    <row r="71" spans="1:25" s="49" customFormat="1" ht="13.9" customHeight="1" x14ac:dyDescent="0.2">
      <c r="A71" s="92" t="s">
        <v>0</v>
      </c>
      <c r="B71" s="89" t="s">
        <v>0</v>
      </c>
      <c r="C71" s="92" t="s">
        <v>0</v>
      </c>
      <c r="D71" s="92"/>
      <c r="E71" s="92" t="s">
        <v>0</v>
      </c>
      <c r="F71" s="92" t="s">
        <v>0</v>
      </c>
      <c r="G71" s="92" t="s">
        <v>0</v>
      </c>
      <c r="H71" s="92" t="s">
        <v>0</v>
      </c>
      <c r="I71" s="92" t="s">
        <v>0</v>
      </c>
      <c r="J71" s="92" t="s">
        <v>0</v>
      </c>
      <c r="K71" s="65" t="s">
        <v>130</v>
      </c>
      <c r="L71" s="46" t="s">
        <v>0</v>
      </c>
      <c r="M71" s="46" t="s">
        <v>0</v>
      </c>
      <c r="N71" s="46" t="s">
        <v>0</v>
      </c>
      <c r="O71" s="46" t="s">
        <v>0</v>
      </c>
      <c r="P71" s="46"/>
      <c r="Q71" s="46"/>
      <c r="R71" s="46"/>
      <c r="S71" s="46"/>
      <c r="T71" s="46"/>
      <c r="U71" s="46"/>
      <c r="V71" s="46"/>
      <c r="X71" s="3"/>
      <c r="Y71" s="3"/>
    </row>
    <row r="72" spans="1:25" s="49" customFormat="1" ht="13.9" customHeight="1" x14ac:dyDescent="0.2">
      <c r="A72" s="92" t="s">
        <v>0</v>
      </c>
      <c r="B72" s="89" t="s">
        <v>0</v>
      </c>
      <c r="C72" s="92" t="s">
        <v>0</v>
      </c>
      <c r="D72" s="92"/>
      <c r="E72" s="92" t="s">
        <v>0</v>
      </c>
      <c r="F72" s="92" t="s">
        <v>0</v>
      </c>
      <c r="G72" s="92" t="s">
        <v>0</v>
      </c>
      <c r="H72" s="92" t="s">
        <v>0</v>
      </c>
      <c r="I72" s="92" t="s">
        <v>0</v>
      </c>
      <c r="J72" s="92" t="s">
        <v>0</v>
      </c>
      <c r="K72" s="65" t="s">
        <v>186</v>
      </c>
      <c r="L72" s="46" t="s">
        <v>0</v>
      </c>
      <c r="M72" s="46" t="s">
        <v>0</v>
      </c>
      <c r="N72" s="46" t="s">
        <v>0</v>
      </c>
      <c r="O72" s="46" t="s">
        <v>0</v>
      </c>
      <c r="P72" s="46"/>
      <c r="Q72" s="46"/>
      <c r="R72" s="46"/>
      <c r="S72" s="46"/>
      <c r="T72" s="46"/>
      <c r="U72" s="46"/>
      <c r="V72" s="46"/>
      <c r="X72" s="3"/>
      <c r="Y72" s="3"/>
    </row>
    <row r="73" spans="1:25" s="49" customFormat="1" ht="13.9" customHeight="1" x14ac:dyDescent="0.2">
      <c r="A73" s="92" t="s">
        <v>0</v>
      </c>
      <c r="B73" s="89" t="s">
        <v>0</v>
      </c>
      <c r="C73" s="92" t="s">
        <v>0</v>
      </c>
      <c r="D73" s="92"/>
      <c r="E73" s="92" t="s">
        <v>0</v>
      </c>
      <c r="F73" s="92" t="s">
        <v>0</v>
      </c>
      <c r="G73" s="92" t="s">
        <v>0</v>
      </c>
      <c r="H73" s="92" t="s">
        <v>0</v>
      </c>
      <c r="I73" s="92" t="s">
        <v>0</v>
      </c>
      <c r="J73" s="92" t="s">
        <v>0</v>
      </c>
      <c r="K73" s="65" t="s">
        <v>64</v>
      </c>
      <c r="L73" s="46">
        <f>SUM(L65:L72)</f>
        <v>23500</v>
      </c>
      <c r="M73" s="46"/>
      <c r="N73" s="46"/>
      <c r="O73" s="46"/>
      <c r="P73" s="46">
        <f>SUM(P65:P72)</f>
        <v>23500</v>
      </c>
      <c r="Q73" s="46"/>
      <c r="R73" s="46"/>
      <c r="S73" s="46"/>
      <c r="T73" s="46"/>
      <c r="U73" s="46"/>
      <c r="V73" s="46"/>
      <c r="X73" s="3"/>
      <c r="Y73" s="3"/>
    </row>
    <row r="74" spans="1:25" s="49" customFormat="1" ht="13.5" customHeight="1" x14ac:dyDescent="0.2">
      <c r="A74" s="88">
        <v>6</v>
      </c>
      <c r="B74" s="89" t="s">
        <v>246</v>
      </c>
      <c r="C74" s="88" t="s">
        <v>53</v>
      </c>
      <c r="D74" s="88" t="s">
        <v>244</v>
      </c>
      <c r="E74" s="88" t="s">
        <v>282</v>
      </c>
      <c r="F74" s="88" t="s">
        <v>54</v>
      </c>
      <c r="G74" s="120" t="s">
        <v>231</v>
      </c>
      <c r="H74" s="88">
        <v>2025</v>
      </c>
      <c r="I74" s="88" t="s">
        <v>261</v>
      </c>
      <c r="J74" s="88" t="s">
        <v>59</v>
      </c>
      <c r="K74" s="65" t="s">
        <v>124</v>
      </c>
      <c r="L74" s="46">
        <f>SUM(M74:U74)</f>
        <v>8300</v>
      </c>
      <c r="M74" s="46">
        <v>0</v>
      </c>
      <c r="N74" s="46">
        <v>8300</v>
      </c>
      <c r="O74" s="46"/>
      <c r="P74" s="46"/>
      <c r="Q74" s="46"/>
      <c r="R74" s="46"/>
      <c r="S74" s="46"/>
      <c r="T74" s="46"/>
      <c r="U74" s="46"/>
      <c r="V74" s="46"/>
      <c r="X74" s="3"/>
      <c r="Y74" s="3"/>
    </row>
    <row r="75" spans="1:25" s="49" customFormat="1" ht="13.5" customHeight="1" x14ac:dyDescent="0.2">
      <c r="A75" s="88"/>
      <c r="B75" s="89"/>
      <c r="C75" s="92" t="s">
        <v>0</v>
      </c>
      <c r="D75" s="92" t="s">
        <v>0</v>
      </c>
      <c r="E75" s="92" t="s">
        <v>0</v>
      </c>
      <c r="F75" s="92" t="s">
        <v>0</v>
      </c>
      <c r="G75" s="120"/>
      <c r="H75" s="88"/>
      <c r="I75" s="88"/>
      <c r="J75" s="92" t="s">
        <v>0</v>
      </c>
      <c r="K75" s="65" t="s">
        <v>187</v>
      </c>
      <c r="L75" s="46">
        <f>SUM(M75:U75)</f>
        <v>951114.5</v>
      </c>
      <c r="M75" s="46"/>
      <c r="N75" s="46"/>
      <c r="O75" s="46"/>
      <c r="P75" s="46"/>
      <c r="Q75" s="46"/>
      <c r="R75" s="46"/>
      <c r="S75" s="46">
        <v>300000</v>
      </c>
      <c r="T75" s="46">
        <v>400000</v>
      </c>
      <c r="U75" s="46">
        <v>251114.5</v>
      </c>
      <c r="V75" s="46"/>
      <c r="X75" s="3"/>
      <c r="Y75" s="3"/>
    </row>
    <row r="76" spans="1:25" s="49" customFormat="1" ht="13.5" customHeight="1" x14ac:dyDescent="0.2">
      <c r="A76" s="88"/>
      <c r="B76" s="89"/>
      <c r="C76" s="92" t="s">
        <v>0</v>
      </c>
      <c r="D76" s="92" t="s">
        <v>0</v>
      </c>
      <c r="E76" s="92" t="s">
        <v>0</v>
      </c>
      <c r="F76" s="92" t="s">
        <v>0</v>
      </c>
      <c r="G76" s="120"/>
      <c r="H76" s="88"/>
      <c r="I76" s="88"/>
      <c r="J76" s="92" t="s">
        <v>0</v>
      </c>
      <c r="K76" s="65" t="s">
        <v>126</v>
      </c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X76" s="3"/>
      <c r="Y76" s="3"/>
    </row>
    <row r="77" spans="1:25" s="49" customFormat="1" ht="13.5" customHeight="1" x14ac:dyDescent="0.2">
      <c r="A77" s="88"/>
      <c r="B77" s="89"/>
      <c r="C77" s="92" t="s">
        <v>0</v>
      </c>
      <c r="D77" s="92" t="s">
        <v>0</v>
      </c>
      <c r="E77" s="92" t="s">
        <v>0</v>
      </c>
      <c r="F77" s="92" t="s">
        <v>0</v>
      </c>
      <c r="G77" s="120"/>
      <c r="H77" s="88"/>
      <c r="I77" s="88"/>
      <c r="J77" s="92" t="s">
        <v>0</v>
      </c>
      <c r="K77" s="65" t="s">
        <v>188</v>
      </c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X77" s="3"/>
      <c r="Y77" s="3"/>
    </row>
    <row r="78" spans="1:25" s="49" customFormat="1" ht="13.5" customHeight="1" x14ac:dyDescent="0.2">
      <c r="A78" s="88"/>
      <c r="B78" s="89"/>
      <c r="C78" s="92" t="s">
        <v>0</v>
      </c>
      <c r="D78" s="92" t="s">
        <v>0</v>
      </c>
      <c r="E78" s="92" t="s">
        <v>0</v>
      </c>
      <c r="F78" s="92" t="s">
        <v>0</v>
      </c>
      <c r="G78" s="120"/>
      <c r="H78" s="88"/>
      <c r="I78" s="88"/>
      <c r="J78" s="92" t="s">
        <v>0</v>
      </c>
      <c r="K78" s="65" t="s">
        <v>128</v>
      </c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X78" s="3"/>
      <c r="Y78" s="3"/>
    </row>
    <row r="79" spans="1:25" s="49" customFormat="1" ht="13.5" customHeight="1" x14ac:dyDescent="0.2">
      <c r="A79" s="88"/>
      <c r="B79" s="89"/>
      <c r="C79" s="92" t="s">
        <v>0</v>
      </c>
      <c r="D79" s="92" t="s">
        <v>0</v>
      </c>
      <c r="E79" s="92" t="s">
        <v>0</v>
      </c>
      <c r="F79" s="92" t="s">
        <v>0</v>
      </c>
      <c r="G79" s="120"/>
      <c r="H79" s="88"/>
      <c r="I79" s="88"/>
      <c r="J79" s="92" t="s">
        <v>0</v>
      </c>
      <c r="K79" s="65" t="s">
        <v>185</v>
      </c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X79" s="3"/>
      <c r="Y79" s="3"/>
    </row>
    <row r="80" spans="1:25" s="49" customFormat="1" ht="13.5" customHeight="1" x14ac:dyDescent="0.2">
      <c r="A80" s="88"/>
      <c r="B80" s="89"/>
      <c r="C80" s="92" t="s">
        <v>0</v>
      </c>
      <c r="D80" s="92" t="s">
        <v>0</v>
      </c>
      <c r="E80" s="92" t="s">
        <v>0</v>
      </c>
      <c r="F80" s="92" t="s">
        <v>0</v>
      </c>
      <c r="G80" s="120"/>
      <c r="H80" s="88"/>
      <c r="I80" s="88"/>
      <c r="J80" s="92" t="s">
        <v>0</v>
      </c>
      <c r="K80" s="65" t="s">
        <v>130</v>
      </c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X80" s="3"/>
      <c r="Y80" s="3"/>
    </row>
    <row r="81" spans="1:25" s="49" customFormat="1" ht="13.5" customHeight="1" x14ac:dyDescent="0.2">
      <c r="A81" s="88"/>
      <c r="B81" s="89"/>
      <c r="C81" s="92" t="s">
        <v>0</v>
      </c>
      <c r="D81" s="92" t="s">
        <v>0</v>
      </c>
      <c r="E81" s="92" t="s">
        <v>0</v>
      </c>
      <c r="F81" s="92" t="s">
        <v>0</v>
      </c>
      <c r="G81" s="120"/>
      <c r="H81" s="88"/>
      <c r="I81" s="88"/>
      <c r="J81" s="92" t="s">
        <v>0</v>
      </c>
      <c r="K81" s="65" t="s">
        <v>186</v>
      </c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X81" s="3"/>
      <c r="Y81" s="3"/>
    </row>
    <row r="82" spans="1:25" s="49" customFormat="1" ht="13.5" customHeight="1" x14ac:dyDescent="0.2">
      <c r="A82" s="88"/>
      <c r="B82" s="89"/>
      <c r="C82" s="92" t="s">
        <v>0</v>
      </c>
      <c r="D82" s="92" t="s">
        <v>0</v>
      </c>
      <c r="E82" s="92" t="s">
        <v>0</v>
      </c>
      <c r="F82" s="92" t="s">
        <v>0</v>
      </c>
      <c r="G82" s="120"/>
      <c r="H82" s="88"/>
      <c r="I82" s="88"/>
      <c r="J82" s="92" t="s">
        <v>0</v>
      </c>
      <c r="K82" s="65" t="s">
        <v>64</v>
      </c>
      <c r="L82" s="46">
        <f>SUM(M82:U82)</f>
        <v>959414.5</v>
      </c>
      <c r="M82" s="46">
        <f>SUM(M74:M81)</f>
        <v>0</v>
      </c>
      <c r="N82" s="46">
        <f>SUM(N74:N81)</f>
        <v>8300</v>
      </c>
      <c r="O82" s="46"/>
      <c r="P82" s="46"/>
      <c r="Q82" s="46"/>
      <c r="R82" s="46"/>
      <c r="S82" s="46">
        <f>SUM(S75:S81)</f>
        <v>300000</v>
      </c>
      <c r="T82" s="46">
        <f>SUM(T75:T81)</f>
        <v>400000</v>
      </c>
      <c r="U82" s="46">
        <f>SUM(U75:U81)</f>
        <v>251114.5</v>
      </c>
      <c r="V82" s="46"/>
      <c r="X82" s="3"/>
      <c r="Y82" s="3"/>
    </row>
    <row r="83" spans="1:25" s="49" customFormat="1" ht="12" customHeight="1" x14ac:dyDescent="0.2">
      <c r="A83" s="88">
        <v>7</v>
      </c>
      <c r="B83" s="89" t="s">
        <v>240</v>
      </c>
      <c r="C83" s="88" t="s">
        <v>53</v>
      </c>
      <c r="D83" s="88" t="s">
        <v>66</v>
      </c>
      <c r="E83" s="88" t="s">
        <v>282</v>
      </c>
      <c r="F83" s="88" t="s">
        <v>54</v>
      </c>
      <c r="G83" s="88" t="s">
        <v>233</v>
      </c>
      <c r="H83" s="88">
        <v>2025</v>
      </c>
      <c r="I83" s="88" t="s">
        <v>284</v>
      </c>
      <c r="J83" s="88" t="s">
        <v>59</v>
      </c>
      <c r="K83" s="65" t="s">
        <v>124</v>
      </c>
      <c r="L83" s="46">
        <f>SUM(M83:U83)</f>
        <v>15800</v>
      </c>
      <c r="M83" s="46">
        <v>0</v>
      </c>
      <c r="N83" s="46">
        <v>15800</v>
      </c>
      <c r="O83" s="46"/>
      <c r="P83" s="46"/>
      <c r="Q83" s="46"/>
      <c r="R83" s="46"/>
      <c r="S83" s="46"/>
      <c r="T83" s="46"/>
      <c r="U83" s="46"/>
      <c r="V83" s="46"/>
      <c r="X83" s="3"/>
      <c r="Y83" s="3"/>
    </row>
    <row r="84" spans="1:25" s="49" customFormat="1" ht="12" customHeight="1" x14ac:dyDescent="0.2">
      <c r="A84" s="88"/>
      <c r="B84" s="89"/>
      <c r="C84" s="92" t="s">
        <v>0</v>
      </c>
      <c r="D84" s="92" t="s">
        <v>0</v>
      </c>
      <c r="E84" s="92" t="s">
        <v>0</v>
      </c>
      <c r="F84" s="92" t="s">
        <v>0</v>
      </c>
      <c r="G84" s="88"/>
      <c r="H84" s="88"/>
      <c r="I84" s="88"/>
      <c r="J84" s="92" t="s">
        <v>0</v>
      </c>
      <c r="K84" s="65" t="s">
        <v>187</v>
      </c>
      <c r="L84" s="46">
        <f>SUM(M84:U84)</f>
        <v>1169327</v>
      </c>
      <c r="M84" s="46"/>
      <c r="N84" s="46"/>
      <c r="O84" s="46"/>
      <c r="P84" s="46"/>
      <c r="Q84" s="46">
        <v>200000</v>
      </c>
      <c r="R84" s="46">
        <v>250000</v>
      </c>
      <c r="S84" s="46">
        <v>250000</v>
      </c>
      <c r="T84" s="46">
        <v>250000</v>
      </c>
      <c r="U84" s="46">
        <v>219327</v>
      </c>
      <c r="V84" s="46"/>
      <c r="X84" s="3"/>
      <c r="Y84" s="3"/>
    </row>
    <row r="85" spans="1:25" s="49" customFormat="1" ht="12" customHeight="1" x14ac:dyDescent="0.2">
      <c r="A85" s="88"/>
      <c r="B85" s="89"/>
      <c r="C85" s="92" t="s">
        <v>0</v>
      </c>
      <c r="D85" s="92" t="s">
        <v>0</v>
      </c>
      <c r="E85" s="92" t="s">
        <v>0</v>
      </c>
      <c r="F85" s="92" t="s">
        <v>0</v>
      </c>
      <c r="G85" s="88"/>
      <c r="H85" s="88"/>
      <c r="I85" s="88"/>
      <c r="J85" s="92" t="s">
        <v>0</v>
      </c>
      <c r="K85" s="65" t="s">
        <v>126</v>
      </c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X85" s="3"/>
      <c r="Y85" s="3"/>
    </row>
    <row r="86" spans="1:25" s="49" customFormat="1" ht="12" customHeight="1" x14ac:dyDescent="0.2">
      <c r="A86" s="88"/>
      <c r="B86" s="89"/>
      <c r="C86" s="92" t="s">
        <v>0</v>
      </c>
      <c r="D86" s="92" t="s">
        <v>0</v>
      </c>
      <c r="E86" s="92" t="s">
        <v>0</v>
      </c>
      <c r="F86" s="92" t="s">
        <v>0</v>
      </c>
      <c r="G86" s="88"/>
      <c r="H86" s="88"/>
      <c r="I86" s="88"/>
      <c r="J86" s="92" t="s">
        <v>0</v>
      </c>
      <c r="K86" s="65" t="s">
        <v>188</v>
      </c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X86" s="3"/>
      <c r="Y86" s="3"/>
    </row>
    <row r="87" spans="1:25" s="49" customFormat="1" ht="12" customHeight="1" x14ac:dyDescent="0.2">
      <c r="A87" s="88"/>
      <c r="B87" s="89"/>
      <c r="C87" s="92" t="s">
        <v>0</v>
      </c>
      <c r="D87" s="92" t="s">
        <v>0</v>
      </c>
      <c r="E87" s="92" t="s">
        <v>0</v>
      </c>
      <c r="F87" s="92" t="s">
        <v>0</v>
      </c>
      <c r="G87" s="88"/>
      <c r="H87" s="88"/>
      <c r="I87" s="88"/>
      <c r="J87" s="92" t="s">
        <v>0</v>
      </c>
      <c r="K87" s="65" t="s">
        <v>128</v>
      </c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X87" s="3"/>
      <c r="Y87" s="3"/>
    </row>
    <row r="88" spans="1:25" s="49" customFormat="1" ht="12" customHeight="1" x14ac:dyDescent="0.2">
      <c r="A88" s="88"/>
      <c r="B88" s="89"/>
      <c r="C88" s="92" t="s">
        <v>0</v>
      </c>
      <c r="D88" s="92" t="s">
        <v>0</v>
      </c>
      <c r="E88" s="92" t="s">
        <v>0</v>
      </c>
      <c r="F88" s="92" t="s">
        <v>0</v>
      </c>
      <c r="G88" s="88"/>
      <c r="H88" s="88"/>
      <c r="I88" s="88"/>
      <c r="J88" s="92" t="s">
        <v>0</v>
      </c>
      <c r="K88" s="65" t="s">
        <v>185</v>
      </c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X88" s="3"/>
      <c r="Y88" s="3"/>
    </row>
    <row r="89" spans="1:25" s="49" customFormat="1" ht="12" customHeight="1" x14ac:dyDescent="0.2">
      <c r="A89" s="88"/>
      <c r="B89" s="89"/>
      <c r="C89" s="92" t="s">
        <v>0</v>
      </c>
      <c r="D89" s="92" t="s">
        <v>0</v>
      </c>
      <c r="E89" s="92" t="s">
        <v>0</v>
      </c>
      <c r="F89" s="92" t="s">
        <v>0</v>
      </c>
      <c r="G89" s="88"/>
      <c r="H89" s="88"/>
      <c r="I89" s="88"/>
      <c r="J89" s="92" t="s">
        <v>0</v>
      </c>
      <c r="K89" s="65" t="s">
        <v>130</v>
      </c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X89" s="3"/>
      <c r="Y89" s="3"/>
    </row>
    <row r="90" spans="1:25" s="49" customFormat="1" ht="12" customHeight="1" x14ac:dyDescent="0.2">
      <c r="A90" s="88"/>
      <c r="B90" s="89"/>
      <c r="C90" s="92" t="s">
        <v>0</v>
      </c>
      <c r="D90" s="92" t="s">
        <v>0</v>
      </c>
      <c r="E90" s="92" t="s">
        <v>0</v>
      </c>
      <c r="F90" s="92" t="s">
        <v>0</v>
      </c>
      <c r="G90" s="88"/>
      <c r="H90" s="88"/>
      <c r="I90" s="88"/>
      <c r="J90" s="92" t="s">
        <v>0</v>
      </c>
      <c r="K90" s="65" t="s">
        <v>186</v>
      </c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X90" s="3"/>
      <c r="Y90" s="3"/>
    </row>
    <row r="91" spans="1:25" s="49" customFormat="1" ht="12" customHeight="1" x14ac:dyDescent="0.2">
      <c r="A91" s="88"/>
      <c r="B91" s="89"/>
      <c r="C91" s="92" t="s">
        <v>0</v>
      </c>
      <c r="D91" s="92" t="s">
        <v>0</v>
      </c>
      <c r="E91" s="92" t="s">
        <v>0</v>
      </c>
      <c r="F91" s="92" t="s">
        <v>0</v>
      </c>
      <c r="G91" s="88"/>
      <c r="H91" s="88"/>
      <c r="I91" s="88"/>
      <c r="J91" s="92" t="s">
        <v>0</v>
      </c>
      <c r="K91" s="65" t="s">
        <v>64</v>
      </c>
      <c r="L91" s="46">
        <f>SUM(L83:L90)</f>
        <v>1185127</v>
      </c>
      <c r="M91" s="46">
        <f>SUM(M83:M90)</f>
        <v>0</v>
      </c>
      <c r="N91" s="46">
        <f>SUM(N83:N90)</f>
        <v>15800</v>
      </c>
      <c r="O91" s="46"/>
      <c r="P91" s="46"/>
      <c r="Q91" s="46">
        <f>SUM(Q84:Q90)</f>
        <v>200000</v>
      </c>
      <c r="R91" s="46">
        <f>SUM(R84:R90)</f>
        <v>250000</v>
      </c>
      <c r="S91" s="46">
        <f>SUM(S84:S90)</f>
        <v>250000</v>
      </c>
      <c r="T91" s="46">
        <f>SUM(T84:T90)</f>
        <v>250000</v>
      </c>
      <c r="U91" s="46">
        <f>SUM(U84:U90)</f>
        <v>219327</v>
      </c>
      <c r="V91" s="46"/>
      <c r="X91" s="3"/>
      <c r="Y91" s="3"/>
    </row>
    <row r="92" spans="1:25" s="49" customFormat="1" ht="13.5" customHeight="1" x14ac:dyDescent="0.2">
      <c r="A92" s="88">
        <v>8</v>
      </c>
      <c r="B92" s="89" t="s">
        <v>213</v>
      </c>
      <c r="C92" s="88" t="s">
        <v>53</v>
      </c>
      <c r="D92" s="88" t="s">
        <v>66</v>
      </c>
      <c r="E92" s="88" t="s">
        <v>282</v>
      </c>
      <c r="F92" s="88" t="s">
        <v>54</v>
      </c>
      <c r="G92" s="88" t="s">
        <v>212</v>
      </c>
      <c r="H92" s="88">
        <v>2023</v>
      </c>
      <c r="I92" s="88" t="s">
        <v>283</v>
      </c>
      <c r="J92" s="114" t="s">
        <v>59</v>
      </c>
      <c r="K92" s="65" t="s">
        <v>124</v>
      </c>
      <c r="L92" s="46">
        <f>SUM(M92:U92)</f>
        <v>5333.4</v>
      </c>
      <c r="M92" s="46">
        <v>0</v>
      </c>
      <c r="N92" s="46">
        <v>5333.4</v>
      </c>
      <c r="O92" s="46"/>
      <c r="P92" s="46"/>
      <c r="Q92" s="46"/>
      <c r="R92" s="46"/>
      <c r="S92" s="46"/>
      <c r="T92" s="46"/>
      <c r="U92" s="46"/>
      <c r="V92" s="46"/>
      <c r="X92" s="3"/>
      <c r="Y92" s="3"/>
    </row>
    <row r="93" spans="1:25" s="49" customFormat="1" ht="13.5" customHeight="1" x14ac:dyDescent="0.2">
      <c r="A93" s="88"/>
      <c r="B93" s="89"/>
      <c r="C93" s="92" t="s">
        <v>0</v>
      </c>
      <c r="D93" s="92" t="s">
        <v>0</v>
      </c>
      <c r="E93" s="92" t="s">
        <v>0</v>
      </c>
      <c r="F93" s="92" t="s">
        <v>0</v>
      </c>
      <c r="G93" s="88"/>
      <c r="H93" s="88"/>
      <c r="I93" s="88"/>
      <c r="J93" s="115"/>
      <c r="K93" s="65" t="s">
        <v>187</v>
      </c>
      <c r="L93" s="46">
        <f>SUM(M93:U93)</f>
        <v>649747.9</v>
      </c>
      <c r="M93" s="46"/>
      <c r="N93" s="46"/>
      <c r="O93" s="46"/>
      <c r="P93" s="46"/>
      <c r="Q93" s="46">
        <v>200000</v>
      </c>
      <c r="R93" s="46">
        <v>200000</v>
      </c>
      <c r="S93" s="46">
        <v>249747.9</v>
      </c>
      <c r="T93" s="46"/>
      <c r="U93" s="46"/>
      <c r="V93" s="46"/>
      <c r="X93" s="3"/>
      <c r="Y93" s="3"/>
    </row>
    <row r="94" spans="1:25" s="49" customFormat="1" ht="13.5" customHeight="1" x14ac:dyDescent="0.2">
      <c r="A94" s="88"/>
      <c r="B94" s="89"/>
      <c r="C94" s="92" t="s">
        <v>0</v>
      </c>
      <c r="D94" s="92" t="s">
        <v>0</v>
      </c>
      <c r="E94" s="92" t="s">
        <v>0</v>
      </c>
      <c r="F94" s="92" t="s">
        <v>0</v>
      </c>
      <c r="G94" s="88"/>
      <c r="H94" s="88"/>
      <c r="I94" s="88"/>
      <c r="J94" s="115"/>
      <c r="K94" s="65" t="s">
        <v>126</v>
      </c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X94" s="3"/>
      <c r="Y94" s="3"/>
    </row>
    <row r="95" spans="1:25" s="49" customFormat="1" ht="13.5" customHeight="1" x14ac:dyDescent="0.2">
      <c r="A95" s="88"/>
      <c r="B95" s="89"/>
      <c r="C95" s="92" t="s">
        <v>0</v>
      </c>
      <c r="D95" s="92" t="s">
        <v>0</v>
      </c>
      <c r="E95" s="92" t="s">
        <v>0</v>
      </c>
      <c r="F95" s="92" t="s">
        <v>0</v>
      </c>
      <c r="G95" s="88"/>
      <c r="H95" s="88"/>
      <c r="I95" s="88"/>
      <c r="J95" s="115"/>
      <c r="K95" s="65" t="s">
        <v>188</v>
      </c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X95" s="3"/>
      <c r="Y95" s="3"/>
    </row>
    <row r="96" spans="1:25" s="49" customFormat="1" ht="13.5" customHeight="1" x14ac:dyDescent="0.2">
      <c r="A96" s="88"/>
      <c r="B96" s="89"/>
      <c r="C96" s="92" t="s">
        <v>0</v>
      </c>
      <c r="D96" s="92" t="s">
        <v>0</v>
      </c>
      <c r="E96" s="92" t="s">
        <v>0</v>
      </c>
      <c r="F96" s="92" t="s">
        <v>0</v>
      </c>
      <c r="G96" s="88"/>
      <c r="H96" s="88"/>
      <c r="I96" s="88"/>
      <c r="J96" s="115"/>
      <c r="K96" s="65" t="s">
        <v>128</v>
      </c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X96" s="3"/>
      <c r="Y96" s="3"/>
    </row>
    <row r="97" spans="1:25" s="49" customFormat="1" ht="13.5" customHeight="1" x14ac:dyDescent="0.2">
      <c r="A97" s="88"/>
      <c r="B97" s="89"/>
      <c r="C97" s="92" t="s">
        <v>0</v>
      </c>
      <c r="D97" s="92" t="s">
        <v>0</v>
      </c>
      <c r="E97" s="92" t="s">
        <v>0</v>
      </c>
      <c r="F97" s="92" t="s">
        <v>0</v>
      </c>
      <c r="G97" s="88"/>
      <c r="H97" s="88"/>
      <c r="I97" s="88"/>
      <c r="J97" s="115"/>
      <c r="K97" s="65" t="s">
        <v>185</v>
      </c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X97" s="3"/>
      <c r="Y97" s="3"/>
    </row>
    <row r="98" spans="1:25" s="49" customFormat="1" ht="13.5" customHeight="1" x14ac:dyDescent="0.2">
      <c r="A98" s="88"/>
      <c r="B98" s="89"/>
      <c r="C98" s="92" t="s">
        <v>0</v>
      </c>
      <c r="D98" s="92" t="s">
        <v>0</v>
      </c>
      <c r="E98" s="92" t="s">
        <v>0</v>
      </c>
      <c r="F98" s="92" t="s">
        <v>0</v>
      </c>
      <c r="G98" s="88"/>
      <c r="H98" s="88"/>
      <c r="I98" s="88"/>
      <c r="J98" s="115"/>
      <c r="K98" s="65" t="s">
        <v>130</v>
      </c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X98" s="3"/>
      <c r="Y98" s="3"/>
    </row>
    <row r="99" spans="1:25" s="49" customFormat="1" ht="13.5" customHeight="1" x14ac:dyDescent="0.2">
      <c r="A99" s="88"/>
      <c r="B99" s="89"/>
      <c r="C99" s="92" t="s">
        <v>0</v>
      </c>
      <c r="D99" s="92" t="s">
        <v>0</v>
      </c>
      <c r="E99" s="92" t="s">
        <v>0</v>
      </c>
      <c r="F99" s="92" t="s">
        <v>0</v>
      </c>
      <c r="G99" s="88"/>
      <c r="H99" s="88"/>
      <c r="I99" s="88"/>
      <c r="J99" s="115"/>
      <c r="K99" s="65" t="s">
        <v>186</v>
      </c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X99" s="3"/>
      <c r="Y99" s="3"/>
    </row>
    <row r="100" spans="1:25" s="49" customFormat="1" ht="13.5" customHeight="1" x14ac:dyDescent="0.2">
      <c r="A100" s="88"/>
      <c r="B100" s="89"/>
      <c r="C100" s="92" t="s">
        <v>0</v>
      </c>
      <c r="D100" s="92" t="s">
        <v>0</v>
      </c>
      <c r="E100" s="92" t="s">
        <v>0</v>
      </c>
      <c r="F100" s="92" t="s">
        <v>0</v>
      </c>
      <c r="G100" s="88"/>
      <c r="H100" s="88"/>
      <c r="I100" s="88"/>
      <c r="J100" s="116"/>
      <c r="K100" s="65" t="s">
        <v>64</v>
      </c>
      <c r="L100" s="46">
        <f>SUM(L92:L99)</f>
        <v>655081.30000000005</v>
      </c>
      <c r="M100" s="46">
        <f>SUM(M92:M99)</f>
        <v>0</v>
      </c>
      <c r="N100" s="46">
        <f>SUM(N92:N99)</f>
        <v>5333.4</v>
      </c>
      <c r="O100" s="46"/>
      <c r="P100" s="46"/>
      <c r="Q100" s="46">
        <f>SUM(Q93:Q99)</f>
        <v>200000</v>
      </c>
      <c r="R100" s="46">
        <f>SUM(R93:R99)</f>
        <v>200000</v>
      </c>
      <c r="S100" s="46">
        <f>SUM(S93:S99)</f>
        <v>249747.9</v>
      </c>
      <c r="T100" s="46"/>
      <c r="U100" s="46"/>
      <c r="V100" s="46"/>
      <c r="X100" s="3"/>
      <c r="Y100" s="3"/>
    </row>
    <row r="101" spans="1:25" s="49" customFormat="1" ht="12" customHeight="1" x14ac:dyDescent="0.2">
      <c r="A101" s="92" t="s">
        <v>227</v>
      </c>
      <c r="B101" s="92"/>
      <c r="C101" s="92"/>
      <c r="D101" s="92"/>
      <c r="E101" s="92"/>
      <c r="F101" s="92"/>
      <c r="G101" s="92"/>
      <c r="H101" s="92"/>
      <c r="I101" s="92"/>
      <c r="J101" s="92"/>
      <c r="K101" s="65" t="s">
        <v>60</v>
      </c>
      <c r="L101" s="46">
        <f>SUMIF($K$8:$K$100,"ОБ*",L$8:L$100)</f>
        <v>8109466.6000000006</v>
      </c>
      <c r="M101" s="46">
        <f>M8+M13+M18+M48+M58+M65+M47</f>
        <v>0</v>
      </c>
      <c r="N101" s="46">
        <f t="shared" ref="N101:V101" si="2">SUMIF($K$8:$K$100,"ОБ*",N$8:N$100)</f>
        <v>53936.4</v>
      </c>
      <c r="O101" s="46">
        <f t="shared" si="2"/>
        <v>138615</v>
      </c>
      <c r="P101" s="46">
        <f t="shared" si="2"/>
        <v>1066483.8</v>
      </c>
      <c r="Q101" s="46">
        <f t="shared" si="2"/>
        <v>1839492.3</v>
      </c>
      <c r="R101" s="46">
        <f t="shared" si="2"/>
        <v>1224387.7</v>
      </c>
      <c r="S101" s="46">
        <f t="shared" si="2"/>
        <v>1098948.8999999999</v>
      </c>
      <c r="T101" s="46">
        <f t="shared" si="2"/>
        <v>1150000</v>
      </c>
      <c r="U101" s="46">
        <f t="shared" si="2"/>
        <v>970441.5</v>
      </c>
      <c r="V101" s="46">
        <f t="shared" si="2"/>
        <v>567161</v>
      </c>
      <c r="X101" s="3"/>
      <c r="Y101" s="3"/>
    </row>
    <row r="102" spans="1:25" s="49" customFormat="1" ht="12" customHeight="1" x14ac:dyDescent="0.2">
      <c r="A102" s="92" t="s">
        <v>0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65" t="s">
        <v>61</v>
      </c>
      <c r="L102" s="46">
        <f>SUMIF($K$8:$K$100,"ФБ*",L$8:L$100)</f>
        <v>0</v>
      </c>
      <c r="M102" s="46">
        <f>SUMIF($K$8:$K$73,"ФБ*",M$8:M$73)</f>
        <v>0</v>
      </c>
      <c r="N102" s="46">
        <f t="shared" ref="N102:V102" si="3">SUMIF($K$8:$K$100,"ФБ*",N$8:N$100)</f>
        <v>0</v>
      </c>
      <c r="O102" s="46">
        <f t="shared" si="3"/>
        <v>0</v>
      </c>
      <c r="P102" s="46">
        <f t="shared" si="3"/>
        <v>0</v>
      </c>
      <c r="Q102" s="46">
        <f t="shared" si="3"/>
        <v>0</v>
      </c>
      <c r="R102" s="46">
        <f t="shared" si="3"/>
        <v>0</v>
      </c>
      <c r="S102" s="46">
        <f t="shared" si="3"/>
        <v>0</v>
      </c>
      <c r="T102" s="46">
        <f t="shared" si="3"/>
        <v>0</v>
      </c>
      <c r="U102" s="46">
        <f t="shared" si="3"/>
        <v>0</v>
      </c>
      <c r="V102" s="46">
        <f t="shared" si="3"/>
        <v>0</v>
      </c>
      <c r="X102" s="3"/>
      <c r="Y102" s="3"/>
    </row>
    <row r="103" spans="1:25" s="49" customFormat="1" ht="12" customHeight="1" x14ac:dyDescent="0.2">
      <c r="A103" s="92" t="s">
        <v>0</v>
      </c>
      <c r="B103" s="92"/>
      <c r="C103" s="92"/>
      <c r="D103" s="92"/>
      <c r="E103" s="92"/>
      <c r="F103" s="92"/>
      <c r="G103" s="92"/>
      <c r="H103" s="92"/>
      <c r="I103" s="92"/>
      <c r="J103" s="92"/>
      <c r="K103" s="65" t="s">
        <v>62</v>
      </c>
      <c r="L103" s="46">
        <f>SUMIF($K$8:$K$100,"МБ*",L$8:L$100)</f>
        <v>0</v>
      </c>
      <c r="M103" s="46">
        <f>SUMIF($K$8:$K$73,"МБ*",M$8:M$73)</f>
        <v>0</v>
      </c>
      <c r="N103" s="46">
        <f t="shared" ref="N103:V103" si="4">SUMIF($K$8:$K$100,"МБ*",N$8:N$100)</f>
        <v>0</v>
      </c>
      <c r="O103" s="46">
        <f t="shared" si="4"/>
        <v>0</v>
      </c>
      <c r="P103" s="46">
        <f t="shared" si="4"/>
        <v>0</v>
      </c>
      <c r="Q103" s="46">
        <f t="shared" si="4"/>
        <v>0</v>
      </c>
      <c r="R103" s="46">
        <f t="shared" si="4"/>
        <v>0</v>
      </c>
      <c r="S103" s="46">
        <f t="shared" si="4"/>
        <v>0</v>
      </c>
      <c r="T103" s="46">
        <f t="shared" si="4"/>
        <v>0</v>
      </c>
      <c r="U103" s="46">
        <f t="shared" si="4"/>
        <v>0</v>
      </c>
      <c r="V103" s="46">
        <f t="shared" si="4"/>
        <v>0</v>
      </c>
      <c r="X103" s="3"/>
      <c r="Y103" s="3"/>
    </row>
    <row r="104" spans="1:25" s="49" customFormat="1" ht="12" customHeight="1" x14ac:dyDescent="0.2">
      <c r="A104" s="92" t="s">
        <v>0</v>
      </c>
      <c r="B104" s="92"/>
      <c r="C104" s="92"/>
      <c r="D104" s="92"/>
      <c r="E104" s="92"/>
      <c r="F104" s="92"/>
      <c r="G104" s="92"/>
      <c r="H104" s="92"/>
      <c r="I104" s="92"/>
      <c r="J104" s="92"/>
      <c r="K104" s="65" t="s">
        <v>63</v>
      </c>
      <c r="L104" s="46">
        <f>SUMIF($K$8:$K$100,"ВБ*",L$8:L$100)</f>
        <v>0</v>
      </c>
      <c r="M104" s="46">
        <f>SUMIF($K$8:$K$73,"ВБ*",M$8:M$73)</f>
        <v>0</v>
      </c>
      <c r="N104" s="46">
        <f t="shared" ref="N104:V104" si="5">SUMIF($K$8:$K$100,"ВБ*",N$8:N$100)</f>
        <v>0</v>
      </c>
      <c r="O104" s="46">
        <f t="shared" si="5"/>
        <v>0</v>
      </c>
      <c r="P104" s="46">
        <f t="shared" si="5"/>
        <v>0</v>
      </c>
      <c r="Q104" s="46">
        <f t="shared" si="5"/>
        <v>0</v>
      </c>
      <c r="R104" s="46">
        <f t="shared" si="5"/>
        <v>0</v>
      </c>
      <c r="S104" s="46">
        <f t="shared" si="5"/>
        <v>0</v>
      </c>
      <c r="T104" s="46">
        <f t="shared" si="5"/>
        <v>0</v>
      </c>
      <c r="U104" s="46">
        <f t="shared" si="5"/>
        <v>0</v>
      </c>
      <c r="V104" s="46">
        <f t="shared" si="5"/>
        <v>0</v>
      </c>
      <c r="X104" s="3"/>
      <c r="Y104" s="3"/>
    </row>
    <row r="105" spans="1:25" s="49" customFormat="1" ht="12" customHeight="1" x14ac:dyDescent="0.2">
      <c r="A105" s="92" t="s">
        <v>0</v>
      </c>
      <c r="B105" s="92"/>
      <c r="C105" s="92"/>
      <c r="D105" s="92"/>
      <c r="E105" s="92"/>
      <c r="F105" s="92"/>
      <c r="G105" s="92"/>
      <c r="H105" s="92"/>
      <c r="I105" s="92"/>
      <c r="J105" s="92"/>
      <c r="K105" s="65" t="s">
        <v>64</v>
      </c>
      <c r="L105" s="46">
        <f>SUM(M105:V105)</f>
        <v>8109466.5999999996</v>
      </c>
      <c r="M105" s="46">
        <f>SUM(M101:M104)</f>
        <v>0</v>
      </c>
      <c r="N105" s="46">
        <f>SUM(N101:N104)</f>
        <v>53936.4</v>
      </c>
      <c r="O105" s="46">
        <f>SUM(O101:O104)</f>
        <v>138615</v>
      </c>
      <c r="P105" s="46">
        <f t="shared" ref="P105:U105" si="6">SUM(P101:P104)</f>
        <v>1066483.8</v>
      </c>
      <c r="Q105" s="46">
        <f t="shared" si="6"/>
        <v>1839492.3</v>
      </c>
      <c r="R105" s="46">
        <f t="shared" si="6"/>
        <v>1224387.7</v>
      </c>
      <c r="S105" s="46">
        <f t="shared" si="6"/>
        <v>1098948.8999999999</v>
      </c>
      <c r="T105" s="46">
        <f t="shared" si="6"/>
        <v>1150000</v>
      </c>
      <c r="U105" s="46">
        <f t="shared" si="6"/>
        <v>970441.5</v>
      </c>
      <c r="V105" s="46">
        <f>SUM(V101:V104)</f>
        <v>567161</v>
      </c>
      <c r="X105" s="3"/>
      <c r="Y105" s="3"/>
    </row>
    <row r="106" spans="1:25" s="49" customFormat="1" ht="29.25" customHeight="1" x14ac:dyDescent="0.2">
      <c r="A106" s="126" t="s">
        <v>228</v>
      </c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8"/>
      <c r="X106" s="3"/>
      <c r="Y106" s="3"/>
    </row>
    <row r="107" spans="1:25" s="49" customFormat="1" ht="13.5" customHeight="1" x14ac:dyDescent="0.2">
      <c r="A107" s="92">
        <v>1</v>
      </c>
      <c r="B107" s="89" t="s">
        <v>141</v>
      </c>
      <c r="C107" s="88" t="s">
        <v>224</v>
      </c>
      <c r="D107" s="88" t="s">
        <v>66</v>
      </c>
      <c r="E107" s="88" t="s">
        <v>168</v>
      </c>
      <c r="F107" s="88" t="s">
        <v>53</v>
      </c>
      <c r="G107" s="88" t="s">
        <v>142</v>
      </c>
      <c r="H107" s="88" t="s">
        <v>143</v>
      </c>
      <c r="I107" s="88" t="s">
        <v>218</v>
      </c>
      <c r="J107" s="88" t="s">
        <v>59</v>
      </c>
      <c r="K107" s="65" t="s">
        <v>124</v>
      </c>
      <c r="L107" s="46" t="s">
        <v>0</v>
      </c>
      <c r="M107" s="46" t="s">
        <v>0</v>
      </c>
      <c r="N107" s="46" t="s">
        <v>0</v>
      </c>
      <c r="O107" s="46" t="s">
        <v>0</v>
      </c>
      <c r="P107" s="66"/>
      <c r="Q107" s="66"/>
      <c r="R107" s="66"/>
      <c r="S107" s="66"/>
      <c r="T107" s="66"/>
      <c r="U107" s="66"/>
      <c r="V107" s="66"/>
      <c r="X107" s="3"/>
      <c r="Y107" s="3"/>
    </row>
    <row r="108" spans="1:25" s="49" customFormat="1" ht="13.5" customHeight="1" x14ac:dyDescent="0.2">
      <c r="A108" s="92" t="s">
        <v>0</v>
      </c>
      <c r="B108" s="89" t="s">
        <v>0</v>
      </c>
      <c r="C108" s="92" t="s">
        <v>0</v>
      </c>
      <c r="D108" s="92" t="s">
        <v>0</v>
      </c>
      <c r="E108" s="92"/>
      <c r="F108" s="92" t="s">
        <v>0</v>
      </c>
      <c r="G108" s="92" t="s">
        <v>0</v>
      </c>
      <c r="H108" s="92" t="s">
        <v>0</v>
      </c>
      <c r="I108" s="92" t="s">
        <v>0</v>
      </c>
      <c r="J108" s="92" t="s">
        <v>0</v>
      </c>
      <c r="K108" s="65" t="s">
        <v>187</v>
      </c>
      <c r="L108" s="46" t="s">
        <v>0</v>
      </c>
      <c r="M108" s="46" t="s">
        <v>0</v>
      </c>
      <c r="N108" s="46" t="s">
        <v>0</v>
      </c>
      <c r="O108" s="46" t="s">
        <v>0</v>
      </c>
      <c r="P108" s="66"/>
      <c r="Q108" s="66"/>
      <c r="R108" s="66"/>
      <c r="S108" s="66"/>
      <c r="T108" s="66"/>
      <c r="U108" s="66"/>
      <c r="V108" s="66"/>
      <c r="X108" s="3"/>
      <c r="Y108" s="3"/>
    </row>
    <row r="109" spans="1:25" s="49" customFormat="1" ht="13.5" customHeight="1" x14ac:dyDescent="0.2">
      <c r="A109" s="92" t="s">
        <v>0</v>
      </c>
      <c r="B109" s="89" t="s">
        <v>0</v>
      </c>
      <c r="C109" s="92" t="s">
        <v>0</v>
      </c>
      <c r="D109" s="92" t="s">
        <v>0</v>
      </c>
      <c r="E109" s="92"/>
      <c r="F109" s="92" t="s">
        <v>0</v>
      </c>
      <c r="G109" s="92" t="s">
        <v>0</v>
      </c>
      <c r="H109" s="92" t="s">
        <v>0</v>
      </c>
      <c r="I109" s="92" t="s">
        <v>0</v>
      </c>
      <c r="J109" s="92" t="s">
        <v>0</v>
      </c>
      <c r="K109" s="65" t="s">
        <v>126</v>
      </c>
      <c r="L109" s="46" t="s">
        <v>0</v>
      </c>
      <c r="M109" s="46" t="s">
        <v>0</v>
      </c>
      <c r="N109" s="46" t="s">
        <v>0</v>
      </c>
      <c r="O109" s="46" t="s">
        <v>0</v>
      </c>
      <c r="P109" s="66"/>
      <c r="Q109" s="66"/>
      <c r="R109" s="66"/>
      <c r="S109" s="66"/>
      <c r="T109" s="66"/>
      <c r="U109" s="66"/>
      <c r="V109" s="66"/>
      <c r="X109" s="3"/>
      <c r="Y109" s="3"/>
    </row>
    <row r="110" spans="1:25" s="49" customFormat="1" ht="13.5" customHeight="1" x14ac:dyDescent="0.2">
      <c r="A110" s="92" t="s">
        <v>0</v>
      </c>
      <c r="B110" s="89" t="s">
        <v>0</v>
      </c>
      <c r="C110" s="92" t="s">
        <v>0</v>
      </c>
      <c r="D110" s="92" t="s">
        <v>0</v>
      </c>
      <c r="E110" s="92"/>
      <c r="F110" s="92" t="s">
        <v>0</v>
      </c>
      <c r="G110" s="92" t="s">
        <v>0</v>
      </c>
      <c r="H110" s="92" t="s">
        <v>0</v>
      </c>
      <c r="I110" s="92" t="s">
        <v>0</v>
      </c>
      <c r="J110" s="92" t="s">
        <v>0</v>
      </c>
      <c r="K110" s="65" t="s">
        <v>188</v>
      </c>
      <c r="L110" s="66"/>
      <c r="M110" s="46" t="s">
        <v>0</v>
      </c>
      <c r="N110" s="46" t="s">
        <v>0</v>
      </c>
      <c r="O110" s="46" t="s">
        <v>0</v>
      </c>
      <c r="P110" s="66"/>
      <c r="Q110" s="66"/>
      <c r="R110" s="66"/>
      <c r="S110" s="66"/>
      <c r="T110" s="66"/>
      <c r="U110" s="66"/>
      <c r="V110" s="66"/>
      <c r="X110" s="3"/>
      <c r="Y110" s="3"/>
    </row>
    <row r="111" spans="1:25" s="49" customFormat="1" ht="13.5" customHeight="1" x14ac:dyDescent="0.2">
      <c r="A111" s="92" t="s">
        <v>0</v>
      </c>
      <c r="B111" s="89" t="s">
        <v>0</v>
      </c>
      <c r="C111" s="92" t="s">
        <v>0</v>
      </c>
      <c r="D111" s="92" t="s">
        <v>0</v>
      </c>
      <c r="E111" s="92"/>
      <c r="F111" s="92" t="s">
        <v>0</v>
      </c>
      <c r="G111" s="92" t="s">
        <v>0</v>
      </c>
      <c r="H111" s="92" t="s">
        <v>0</v>
      </c>
      <c r="I111" s="92" t="s">
        <v>0</v>
      </c>
      <c r="J111" s="92" t="s">
        <v>0</v>
      </c>
      <c r="K111" s="65" t="s">
        <v>128</v>
      </c>
      <c r="L111" s="46"/>
      <c r="M111" s="46" t="s">
        <v>0</v>
      </c>
      <c r="N111" s="46" t="s">
        <v>0</v>
      </c>
      <c r="O111" s="46" t="s">
        <v>0</v>
      </c>
      <c r="P111" s="66"/>
      <c r="Q111" s="66"/>
      <c r="R111" s="66"/>
      <c r="S111" s="66"/>
      <c r="T111" s="66"/>
      <c r="U111" s="66"/>
      <c r="V111" s="66"/>
      <c r="X111" s="3"/>
      <c r="Y111" s="3"/>
    </row>
    <row r="112" spans="1:25" s="49" customFormat="1" ht="13.5" customHeight="1" x14ac:dyDescent="0.2">
      <c r="A112" s="92" t="s">
        <v>0</v>
      </c>
      <c r="B112" s="89" t="s">
        <v>0</v>
      </c>
      <c r="C112" s="92" t="s">
        <v>0</v>
      </c>
      <c r="D112" s="92" t="s">
        <v>0</v>
      </c>
      <c r="E112" s="92"/>
      <c r="F112" s="92" t="s">
        <v>0</v>
      </c>
      <c r="G112" s="92" t="s">
        <v>0</v>
      </c>
      <c r="H112" s="92" t="s">
        <v>0</v>
      </c>
      <c r="I112" s="92" t="s">
        <v>0</v>
      </c>
      <c r="J112" s="92" t="s">
        <v>0</v>
      </c>
      <c r="K112" s="65" t="s">
        <v>185</v>
      </c>
      <c r="L112" s="66"/>
      <c r="M112" s="46" t="s">
        <v>0</v>
      </c>
      <c r="N112" s="46" t="s">
        <v>0</v>
      </c>
      <c r="O112" s="46" t="s">
        <v>0</v>
      </c>
      <c r="P112" s="66"/>
      <c r="Q112" s="66"/>
      <c r="R112" s="66"/>
      <c r="S112" s="66"/>
      <c r="T112" s="66"/>
      <c r="U112" s="66"/>
      <c r="V112" s="66"/>
      <c r="X112" s="3"/>
      <c r="Y112" s="3"/>
    </row>
    <row r="113" spans="1:25" s="49" customFormat="1" ht="13.5" customHeight="1" x14ac:dyDescent="0.2">
      <c r="A113" s="92" t="s">
        <v>0</v>
      </c>
      <c r="B113" s="89" t="s">
        <v>0</v>
      </c>
      <c r="C113" s="92" t="s">
        <v>0</v>
      </c>
      <c r="D113" s="92" t="s">
        <v>0</v>
      </c>
      <c r="E113" s="92"/>
      <c r="F113" s="92" t="s">
        <v>0</v>
      </c>
      <c r="G113" s="92" t="s">
        <v>0</v>
      </c>
      <c r="H113" s="92" t="s">
        <v>0</v>
      </c>
      <c r="I113" s="92" t="s">
        <v>0</v>
      </c>
      <c r="J113" s="92" t="s">
        <v>0</v>
      </c>
      <c r="K113" s="65" t="s">
        <v>130</v>
      </c>
      <c r="L113" s="46"/>
      <c r="M113" s="46"/>
      <c r="N113" s="46">
        <v>66000</v>
      </c>
      <c r="O113" s="46" t="s">
        <v>0</v>
      </c>
      <c r="P113" s="66"/>
      <c r="Q113" s="66"/>
      <c r="R113" s="66"/>
      <c r="S113" s="66"/>
      <c r="T113" s="66"/>
      <c r="U113" s="66"/>
      <c r="V113" s="66"/>
      <c r="X113" s="3"/>
      <c r="Y113" s="3"/>
    </row>
    <row r="114" spans="1:25" s="49" customFormat="1" ht="13.5" customHeight="1" x14ac:dyDescent="0.2">
      <c r="A114" s="92" t="s">
        <v>0</v>
      </c>
      <c r="B114" s="89" t="s">
        <v>0</v>
      </c>
      <c r="C114" s="92" t="s">
        <v>0</v>
      </c>
      <c r="D114" s="92" t="s">
        <v>0</v>
      </c>
      <c r="E114" s="92"/>
      <c r="F114" s="92" t="s">
        <v>0</v>
      </c>
      <c r="G114" s="92" t="s">
        <v>0</v>
      </c>
      <c r="H114" s="92" t="s">
        <v>0</v>
      </c>
      <c r="I114" s="92" t="s">
        <v>0</v>
      </c>
      <c r="J114" s="92" t="s">
        <v>0</v>
      </c>
      <c r="K114" s="65" t="s">
        <v>186</v>
      </c>
      <c r="L114" s="46">
        <f>SUM(M114:U114)</f>
        <v>4103682</v>
      </c>
      <c r="M114" s="46"/>
      <c r="N114" s="46"/>
      <c r="O114" s="46">
        <v>820736.4</v>
      </c>
      <c r="P114" s="46">
        <v>820736.4</v>
      </c>
      <c r="Q114" s="46">
        <v>820736.4</v>
      </c>
      <c r="R114" s="46">
        <v>820736.4</v>
      </c>
      <c r="S114" s="46">
        <v>820736.4</v>
      </c>
      <c r="T114" s="46"/>
      <c r="U114" s="46"/>
      <c r="V114" s="46"/>
      <c r="X114" s="3"/>
      <c r="Y114" s="3"/>
    </row>
    <row r="115" spans="1:25" s="49" customFormat="1" ht="16.5" customHeight="1" x14ac:dyDescent="0.2">
      <c r="A115" s="92" t="s">
        <v>0</v>
      </c>
      <c r="B115" s="89" t="s">
        <v>0</v>
      </c>
      <c r="C115" s="92" t="s">
        <v>0</v>
      </c>
      <c r="D115" s="92" t="s">
        <v>0</v>
      </c>
      <c r="E115" s="92"/>
      <c r="F115" s="92" t="s">
        <v>0</v>
      </c>
      <c r="G115" s="92" t="s">
        <v>0</v>
      </c>
      <c r="H115" s="92" t="s">
        <v>0</v>
      </c>
      <c r="I115" s="92" t="s">
        <v>0</v>
      </c>
      <c r="J115" s="92" t="s">
        <v>0</v>
      </c>
      <c r="K115" s="65" t="s">
        <v>64</v>
      </c>
      <c r="L115" s="46">
        <f>SUM(M115:U115)</f>
        <v>4169682</v>
      </c>
      <c r="M115" s="46"/>
      <c r="N115" s="46">
        <f>N113</f>
        <v>66000</v>
      </c>
      <c r="O115" s="46">
        <v>820736.4</v>
      </c>
      <c r="P115" s="46">
        <v>820736.4</v>
      </c>
      <c r="Q115" s="46">
        <v>820736.4</v>
      </c>
      <c r="R115" s="46">
        <v>820736.4</v>
      </c>
      <c r="S115" s="46">
        <f>S114</f>
        <v>820736.4</v>
      </c>
      <c r="T115" s="46"/>
      <c r="U115" s="46"/>
      <c r="V115" s="46"/>
      <c r="X115" s="3"/>
      <c r="Y115" s="3"/>
    </row>
    <row r="116" spans="1:25" s="49" customFormat="1" ht="14.25" customHeight="1" x14ac:dyDescent="0.2">
      <c r="A116" s="92">
        <v>1</v>
      </c>
      <c r="B116" s="89" t="s">
        <v>170</v>
      </c>
      <c r="C116" s="88" t="s">
        <v>53</v>
      </c>
      <c r="D116" s="88" t="s">
        <v>139</v>
      </c>
      <c r="E116" s="88" t="s">
        <v>282</v>
      </c>
      <c r="F116" s="88" t="s">
        <v>54</v>
      </c>
      <c r="G116" s="88" t="s">
        <v>237</v>
      </c>
      <c r="H116" s="88" t="s">
        <v>0</v>
      </c>
      <c r="I116" s="88" t="s">
        <v>269</v>
      </c>
      <c r="J116" s="88" t="s">
        <v>59</v>
      </c>
      <c r="K116" s="65" t="s">
        <v>124</v>
      </c>
      <c r="L116" s="72">
        <f>SUM(M116:U116)</f>
        <v>127236</v>
      </c>
      <c r="M116" s="72"/>
      <c r="N116" s="72">
        <v>60564.3</v>
      </c>
      <c r="O116" s="72">
        <v>66671.7</v>
      </c>
      <c r="P116" s="72"/>
      <c r="Q116" s="72"/>
      <c r="R116" s="72"/>
      <c r="S116" s="72"/>
      <c r="T116" s="72"/>
      <c r="U116" s="72"/>
      <c r="V116" s="72"/>
      <c r="X116" s="3"/>
      <c r="Y116" s="3"/>
    </row>
    <row r="117" spans="1:25" s="49" customFormat="1" ht="14.25" customHeight="1" x14ac:dyDescent="0.2">
      <c r="A117" s="92" t="s">
        <v>0</v>
      </c>
      <c r="B117" s="89" t="s">
        <v>0</v>
      </c>
      <c r="C117" s="92" t="s">
        <v>0</v>
      </c>
      <c r="D117" s="92" t="s">
        <v>0</v>
      </c>
      <c r="E117" s="92" t="s">
        <v>0</v>
      </c>
      <c r="F117" s="92" t="s">
        <v>0</v>
      </c>
      <c r="G117" s="92" t="s">
        <v>0</v>
      </c>
      <c r="H117" s="92" t="s">
        <v>0</v>
      </c>
      <c r="I117" s="92" t="s">
        <v>0</v>
      </c>
      <c r="J117" s="92" t="s">
        <v>0</v>
      </c>
      <c r="K117" s="65" t="s">
        <v>187</v>
      </c>
      <c r="L117" s="72" t="s">
        <v>0</v>
      </c>
      <c r="M117" s="72" t="s">
        <v>0</v>
      </c>
      <c r="N117" s="72" t="s">
        <v>0</v>
      </c>
      <c r="O117" s="72" t="s">
        <v>0</v>
      </c>
      <c r="P117" s="72"/>
      <c r="Q117" s="72"/>
      <c r="R117" s="72"/>
      <c r="S117" s="72"/>
      <c r="T117" s="72"/>
      <c r="U117" s="72"/>
      <c r="V117" s="72"/>
      <c r="X117" s="3"/>
      <c r="Y117" s="3"/>
    </row>
    <row r="118" spans="1:25" s="49" customFormat="1" ht="14.25" customHeight="1" x14ac:dyDescent="0.2">
      <c r="A118" s="92" t="s">
        <v>0</v>
      </c>
      <c r="B118" s="89" t="s">
        <v>0</v>
      </c>
      <c r="C118" s="92" t="s">
        <v>0</v>
      </c>
      <c r="D118" s="92" t="s">
        <v>0</v>
      </c>
      <c r="E118" s="92" t="s">
        <v>0</v>
      </c>
      <c r="F118" s="92" t="s">
        <v>0</v>
      </c>
      <c r="G118" s="92" t="s">
        <v>0</v>
      </c>
      <c r="H118" s="92" t="s">
        <v>0</v>
      </c>
      <c r="I118" s="92" t="s">
        <v>0</v>
      </c>
      <c r="J118" s="92" t="s">
        <v>0</v>
      </c>
      <c r="K118" s="65" t="s">
        <v>126</v>
      </c>
      <c r="L118" s="72" t="s">
        <v>0</v>
      </c>
      <c r="M118" s="72" t="s">
        <v>0</v>
      </c>
      <c r="N118" s="72" t="s">
        <v>0</v>
      </c>
      <c r="O118" s="72" t="s">
        <v>0</v>
      </c>
      <c r="P118" s="72"/>
      <c r="Q118" s="72"/>
      <c r="R118" s="72"/>
      <c r="S118" s="72"/>
      <c r="T118" s="72"/>
      <c r="U118" s="72"/>
      <c r="V118" s="72"/>
      <c r="X118" s="3"/>
      <c r="Y118" s="3"/>
    </row>
    <row r="119" spans="1:25" s="49" customFormat="1" ht="14.25" customHeight="1" x14ac:dyDescent="0.2">
      <c r="A119" s="92" t="s">
        <v>0</v>
      </c>
      <c r="B119" s="89" t="s">
        <v>0</v>
      </c>
      <c r="C119" s="92" t="s">
        <v>0</v>
      </c>
      <c r="D119" s="92" t="s">
        <v>0</v>
      </c>
      <c r="E119" s="92" t="s">
        <v>0</v>
      </c>
      <c r="F119" s="92" t="s">
        <v>0</v>
      </c>
      <c r="G119" s="92" t="s">
        <v>0</v>
      </c>
      <c r="H119" s="92" t="s">
        <v>0</v>
      </c>
      <c r="I119" s="92" t="s">
        <v>0</v>
      </c>
      <c r="J119" s="92" t="s">
        <v>0</v>
      </c>
      <c r="K119" s="65" t="s">
        <v>188</v>
      </c>
      <c r="L119" s="72"/>
      <c r="M119" s="72" t="s">
        <v>0</v>
      </c>
      <c r="N119" s="72" t="s">
        <v>0</v>
      </c>
      <c r="O119" s="72" t="s">
        <v>0</v>
      </c>
      <c r="P119" s="72"/>
      <c r="Q119" s="72"/>
      <c r="R119" s="72"/>
      <c r="S119" s="72"/>
      <c r="T119" s="72"/>
      <c r="U119" s="72"/>
      <c r="V119" s="72"/>
      <c r="X119" s="3"/>
      <c r="Y119" s="3"/>
    </row>
    <row r="120" spans="1:25" ht="14.25" customHeight="1" x14ac:dyDescent="0.2">
      <c r="A120" s="92" t="s">
        <v>0</v>
      </c>
      <c r="B120" s="89" t="s">
        <v>0</v>
      </c>
      <c r="C120" s="92" t="s">
        <v>0</v>
      </c>
      <c r="D120" s="92" t="s">
        <v>0</v>
      </c>
      <c r="E120" s="92" t="s">
        <v>0</v>
      </c>
      <c r="F120" s="92" t="s">
        <v>0</v>
      </c>
      <c r="G120" s="92" t="s">
        <v>0</v>
      </c>
      <c r="H120" s="92" t="s">
        <v>0</v>
      </c>
      <c r="I120" s="92" t="s">
        <v>0</v>
      </c>
      <c r="J120" s="92" t="s">
        <v>0</v>
      </c>
      <c r="K120" s="65" t="s">
        <v>128</v>
      </c>
      <c r="L120" s="72"/>
      <c r="M120" s="72" t="s">
        <v>0</v>
      </c>
      <c r="N120" s="72" t="s">
        <v>0</v>
      </c>
      <c r="O120" s="72" t="s">
        <v>0</v>
      </c>
      <c r="P120" s="72"/>
      <c r="Q120" s="72"/>
      <c r="R120" s="72"/>
      <c r="S120" s="72"/>
      <c r="T120" s="72"/>
      <c r="U120" s="72"/>
      <c r="V120" s="72"/>
    </row>
    <row r="121" spans="1:25" ht="14.25" customHeight="1" x14ac:dyDescent="0.2">
      <c r="A121" s="92" t="s">
        <v>0</v>
      </c>
      <c r="B121" s="89" t="s">
        <v>0</v>
      </c>
      <c r="C121" s="92" t="s">
        <v>0</v>
      </c>
      <c r="D121" s="92" t="s">
        <v>0</v>
      </c>
      <c r="E121" s="92" t="s">
        <v>0</v>
      </c>
      <c r="F121" s="92" t="s">
        <v>0</v>
      </c>
      <c r="G121" s="92" t="s">
        <v>0</v>
      </c>
      <c r="H121" s="92" t="s">
        <v>0</v>
      </c>
      <c r="I121" s="92" t="s">
        <v>0</v>
      </c>
      <c r="J121" s="92" t="s">
        <v>0</v>
      </c>
      <c r="K121" s="65" t="s">
        <v>185</v>
      </c>
      <c r="L121" s="72"/>
      <c r="M121" s="72" t="s">
        <v>0</v>
      </c>
      <c r="N121" s="72" t="s">
        <v>0</v>
      </c>
      <c r="O121" s="72" t="s">
        <v>0</v>
      </c>
      <c r="P121" s="72"/>
      <c r="Q121" s="72"/>
      <c r="R121" s="72"/>
      <c r="S121" s="72"/>
      <c r="T121" s="72"/>
      <c r="U121" s="72"/>
      <c r="V121" s="72"/>
    </row>
    <row r="122" spans="1:25" ht="14.25" customHeight="1" x14ac:dyDescent="0.2">
      <c r="A122" s="92" t="s">
        <v>0</v>
      </c>
      <c r="B122" s="89" t="s">
        <v>0</v>
      </c>
      <c r="C122" s="92" t="s">
        <v>0</v>
      </c>
      <c r="D122" s="92" t="s">
        <v>0</v>
      </c>
      <c r="E122" s="92" t="s">
        <v>0</v>
      </c>
      <c r="F122" s="92" t="s">
        <v>0</v>
      </c>
      <c r="G122" s="92" t="s">
        <v>0</v>
      </c>
      <c r="H122" s="92" t="s">
        <v>0</v>
      </c>
      <c r="I122" s="92" t="s">
        <v>0</v>
      </c>
      <c r="J122" s="92" t="s">
        <v>0</v>
      </c>
      <c r="K122" s="65" t="s">
        <v>130</v>
      </c>
      <c r="L122" s="72" t="s">
        <v>0</v>
      </c>
      <c r="M122" s="72" t="s">
        <v>0</v>
      </c>
      <c r="N122" s="72" t="s">
        <v>0</v>
      </c>
      <c r="O122" s="72" t="s">
        <v>0</v>
      </c>
      <c r="P122" s="72"/>
      <c r="Q122" s="72"/>
      <c r="R122" s="72"/>
      <c r="S122" s="72"/>
      <c r="T122" s="72"/>
      <c r="U122" s="72"/>
      <c r="V122" s="72"/>
    </row>
    <row r="123" spans="1:25" ht="14.25" customHeight="1" x14ac:dyDescent="0.2">
      <c r="A123" s="92" t="s">
        <v>0</v>
      </c>
      <c r="B123" s="89" t="s">
        <v>0</v>
      </c>
      <c r="C123" s="92" t="s">
        <v>0</v>
      </c>
      <c r="D123" s="92" t="s">
        <v>0</v>
      </c>
      <c r="E123" s="92" t="s">
        <v>0</v>
      </c>
      <c r="F123" s="92" t="s">
        <v>0</v>
      </c>
      <c r="G123" s="92" t="s">
        <v>0</v>
      </c>
      <c r="H123" s="92" t="s">
        <v>0</v>
      </c>
      <c r="I123" s="92" t="s">
        <v>0</v>
      </c>
      <c r="J123" s="92" t="s">
        <v>0</v>
      </c>
      <c r="K123" s="65" t="s">
        <v>186</v>
      </c>
      <c r="L123" s="72" t="s">
        <v>0</v>
      </c>
      <c r="M123" s="72" t="s">
        <v>0</v>
      </c>
      <c r="N123" s="72" t="s">
        <v>0</v>
      </c>
      <c r="O123" s="72" t="s">
        <v>0</v>
      </c>
      <c r="P123" s="72"/>
      <c r="Q123" s="72"/>
      <c r="R123" s="72"/>
      <c r="S123" s="72"/>
      <c r="T123" s="72"/>
      <c r="U123" s="72"/>
      <c r="V123" s="72"/>
    </row>
    <row r="124" spans="1:25" ht="13.5" customHeight="1" x14ac:dyDescent="0.2">
      <c r="A124" s="92" t="s">
        <v>0</v>
      </c>
      <c r="B124" s="89" t="s">
        <v>0</v>
      </c>
      <c r="C124" s="92" t="s">
        <v>0</v>
      </c>
      <c r="D124" s="92" t="s">
        <v>0</v>
      </c>
      <c r="E124" s="92" t="s">
        <v>0</v>
      </c>
      <c r="F124" s="92" t="s">
        <v>0</v>
      </c>
      <c r="G124" s="92" t="s">
        <v>0</v>
      </c>
      <c r="H124" s="92" t="s">
        <v>0</v>
      </c>
      <c r="I124" s="92" t="s">
        <v>0</v>
      </c>
      <c r="J124" s="92" t="s">
        <v>0</v>
      </c>
      <c r="K124" s="65" t="s">
        <v>64</v>
      </c>
      <c r="L124" s="72">
        <f>SUM(M124:U124)</f>
        <v>0</v>
      </c>
      <c r="M124" s="72">
        <f t="shared" ref="M124:V124" si="7">SUM(N124:V124)</f>
        <v>0</v>
      </c>
      <c r="N124" s="72">
        <f t="shared" si="7"/>
        <v>0</v>
      </c>
      <c r="O124" s="72">
        <f t="shared" si="7"/>
        <v>0</v>
      </c>
      <c r="P124" s="72">
        <f t="shared" si="7"/>
        <v>0</v>
      </c>
      <c r="Q124" s="72">
        <f t="shared" si="7"/>
        <v>0</v>
      </c>
      <c r="R124" s="72">
        <f t="shared" si="7"/>
        <v>0</v>
      </c>
      <c r="S124" s="72">
        <f t="shared" si="7"/>
        <v>0</v>
      </c>
      <c r="T124" s="72">
        <f t="shared" si="7"/>
        <v>0</v>
      </c>
      <c r="U124" s="72">
        <f t="shared" si="7"/>
        <v>0</v>
      </c>
      <c r="V124" s="72">
        <f t="shared" si="7"/>
        <v>0</v>
      </c>
    </row>
    <row r="125" spans="1:25" ht="13.5" customHeight="1" x14ac:dyDescent="0.2">
      <c r="A125" s="114">
        <v>2</v>
      </c>
      <c r="B125" s="102" t="s">
        <v>276</v>
      </c>
      <c r="C125" s="114" t="s">
        <v>53</v>
      </c>
      <c r="D125" s="114" t="s">
        <v>243</v>
      </c>
      <c r="E125" s="114" t="s">
        <v>282</v>
      </c>
      <c r="F125" s="114" t="s">
        <v>54</v>
      </c>
      <c r="G125" s="114"/>
      <c r="H125" s="114"/>
      <c r="I125" s="114" t="s">
        <v>289</v>
      </c>
      <c r="J125" s="114" t="s">
        <v>59</v>
      </c>
      <c r="K125" s="65" t="s">
        <v>124</v>
      </c>
      <c r="L125" s="72">
        <v>12853</v>
      </c>
      <c r="M125" s="72"/>
      <c r="N125" s="72">
        <v>12853</v>
      </c>
      <c r="O125" s="72"/>
      <c r="P125" s="72"/>
      <c r="Q125" s="72"/>
      <c r="R125" s="72"/>
      <c r="S125" s="72"/>
      <c r="T125" s="72"/>
      <c r="U125" s="72"/>
      <c r="V125" s="72"/>
    </row>
    <row r="126" spans="1:25" ht="13.5" customHeight="1" x14ac:dyDescent="0.2">
      <c r="A126" s="115"/>
      <c r="B126" s="103"/>
      <c r="C126" s="115"/>
      <c r="D126" s="115"/>
      <c r="E126" s="115"/>
      <c r="F126" s="115"/>
      <c r="G126" s="115"/>
      <c r="H126" s="115"/>
      <c r="I126" s="115"/>
      <c r="J126" s="115"/>
      <c r="K126" s="65" t="s">
        <v>187</v>
      </c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</row>
    <row r="127" spans="1:25" ht="13.5" customHeight="1" x14ac:dyDescent="0.2">
      <c r="A127" s="115"/>
      <c r="B127" s="103"/>
      <c r="C127" s="115"/>
      <c r="D127" s="115"/>
      <c r="E127" s="115"/>
      <c r="F127" s="115"/>
      <c r="G127" s="115"/>
      <c r="H127" s="115"/>
      <c r="I127" s="115"/>
      <c r="J127" s="115"/>
      <c r="K127" s="65" t="s">
        <v>126</v>
      </c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</row>
    <row r="128" spans="1:25" ht="13.5" customHeight="1" x14ac:dyDescent="0.2">
      <c r="A128" s="115"/>
      <c r="B128" s="103"/>
      <c r="C128" s="115"/>
      <c r="D128" s="115"/>
      <c r="E128" s="115"/>
      <c r="F128" s="115"/>
      <c r="G128" s="115"/>
      <c r="H128" s="115"/>
      <c r="I128" s="115"/>
      <c r="J128" s="115"/>
      <c r="K128" s="65" t="s">
        <v>188</v>
      </c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</row>
    <row r="129" spans="1:22" ht="13.5" customHeight="1" x14ac:dyDescent="0.2">
      <c r="A129" s="115"/>
      <c r="B129" s="103"/>
      <c r="C129" s="115"/>
      <c r="D129" s="115"/>
      <c r="E129" s="115"/>
      <c r="F129" s="115"/>
      <c r="G129" s="115"/>
      <c r="H129" s="115"/>
      <c r="I129" s="115"/>
      <c r="J129" s="115"/>
      <c r="K129" s="65" t="s">
        <v>128</v>
      </c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</row>
    <row r="130" spans="1:22" ht="13.5" customHeight="1" x14ac:dyDescent="0.2">
      <c r="A130" s="115"/>
      <c r="B130" s="103"/>
      <c r="C130" s="115"/>
      <c r="D130" s="115"/>
      <c r="E130" s="115"/>
      <c r="F130" s="115"/>
      <c r="G130" s="115"/>
      <c r="H130" s="115"/>
      <c r="I130" s="115"/>
      <c r="J130" s="115"/>
      <c r="K130" s="65" t="s">
        <v>185</v>
      </c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</row>
    <row r="131" spans="1:22" ht="13.5" customHeight="1" x14ac:dyDescent="0.2">
      <c r="A131" s="115"/>
      <c r="B131" s="103"/>
      <c r="C131" s="115"/>
      <c r="D131" s="115"/>
      <c r="E131" s="115"/>
      <c r="F131" s="115"/>
      <c r="G131" s="115"/>
      <c r="H131" s="115"/>
      <c r="I131" s="115"/>
      <c r="J131" s="115"/>
      <c r="K131" s="65" t="s">
        <v>130</v>
      </c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</row>
    <row r="132" spans="1:22" ht="13.5" customHeight="1" x14ac:dyDescent="0.2">
      <c r="A132" s="115"/>
      <c r="B132" s="103"/>
      <c r="C132" s="115"/>
      <c r="D132" s="115"/>
      <c r="E132" s="115"/>
      <c r="F132" s="115"/>
      <c r="G132" s="115"/>
      <c r="H132" s="115"/>
      <c r="I132" s="115"/>
      <c r="J132" s="115"/>
      <c r="K132" s="65" t="s">
        <v>186</v>
      </c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</row>
    <row r="133" spans="1:22" ht="13.5" customHeight="1" x14ac:dyDescent="0.2">
      <c r="A133" s="116"/>
      <c r="B133" s="104"/>
      <c r="C133" s="116"/>
      <c r="D133" s="116"/>
      <c r="E133" s="116"/>
      <c r="F133" s="116"/>
      <c r="G133" s="116"/>
      <c r="H133" s="116"/>
      <c r="I133" s="116"/>
      <c r="J133" s="116"/>
      <c r="K133" s="65" t="s">
        <v>64</v>
      </c>
      <c r="L133" s="72">
        <f>SUM(L125:L132)</f>
        <v>12853</v>
      </c>
      <c r="M133" s="72">
        <f t="shared" ref="M133:V133" si="8">SUM(M125:M132)</f>
        <v>0</v>
      </c>
      <c r="N133" s="72">
        <f t="shared" si="8"/>
        <v>12853</v>
      </c>
      <c r="O133" s="72">
        <f t="shared" si="8"/>
        <v>0</v>
      </c>
      <c r="P133" s="72">
        <f t="shared" si="8"/>
        <v>0</v>
      </c>
      <c r="Q133" s="72">
        <f t="shared" si="8"/>
        <v>0</v>
      </c>
      <c r="R133" s="72">
        <f t="shared" si="8"/>
        <v>0</v>
      </c>
      <c r="S133" s="72">
        <f t="shared" si="8"/>
        <v>0</v>
      </c>
      <c r="T133" s="72">
        <f t="shared" si="8"/>
        <v>0</v>
      </c>
      <c r="U133" s="72">
        <f t="shared" si="8"/>
        <v>0</v>
      </c>
      <c r="V133" s="72">
        <f t="shared" si="8"/>
        <v>0</v>
      </c>
    </row>
    <row r="134" spans="1:22" ht="12.6" customHeight="1" x14ac:dyDescent="0.2">
      <c r="A134" s="92">
        <v>3</v>
      </c>
      <c r="B134" s="89" t="s">
        <v>275</v>
      </c>
      <c r="C134" s="88" t="s">
        <v>53</v>
      </c>
      <c r="D134" s="88" t="s">
        <v>243</v>
      </c>
      <c r="E134" s="88" t="s">
        <v>282</v>
      </c>
      <c r="F134" s="88" t="s">
        <v>54</v>
      </c>
      <c r="G134" s="88" t="s">
        <v>238</v>
      </c>
      <c r="H134" s="88" t="s">
        <v>143</v>
      </c>
      <c r="I134" s="88" t="s">
        <v>270</v>
      </c>
      <c r="J134" s="88" t="s">
        <v>59</v>
      </c>
      <c r="K134" s="65" t="s">
        <v>124</v>
      </c>
      <c r="L134" s="72">
        <f>SUM(M134:U134)</f>
        <v>2000</v>
      </c>
      <c r="M134" s="72"/>
      <c r="N134" s="72"/>
      <c r="O134" s="72">
        <v>2000</v>
      </c>
      <c r="P134" s="72"/>
      <c r="Q134" s="72"/>
      <c r="R134" s="72"/>
      <c r="S134" s="72"/>
      <c r="T134" s="72"/>
      <c r="U134" s="72"/>
      <c r="V134" s="72"/>
    </row>
    <row r="135" spans="1:22" ht="12" customHeight="1" x14ac:dyDescent="0.2">
      <c r="A135" s="92" t="s">
        <v>0</v>
      </c>
      <c r="B135" s="89"/>
      <c r="C135" s="92" t="s">
        <v>0</v>
      </c>
      <c r="D135" s="92" t="s">
        <v>0</v>
      </c>
      <c r="E135" s="92"/>
      <c r="F135" s="92" t="s">
        <v>0</v>
      </c>
      <c r="G135" s="92"/>
      <c r="H135" s="92" t="s">
        <v>0</v>
      </c>
      <c r="I135" s="92"/>
      <c r="J135" s="92"/>
      <c r="K135" s="65" t="s">
        <v>187</v>
      </c>
      <c r="L135" s="72">
        <f>SUM(M135:U135)</f>
        <v>32506</v>
      </c>
      <c r="M135" s="72" t="s">
        <v>0</v>
      </c>
      <c r="N135" s="72" t="s">
        <v>0</v>
      </c>
      <c r="O135" s="72" t="s">
        <v>0</v>
      </c>
      <c r="P135" s="72"/>
      <c r="Q135" s="72">
        <v>20000</v>
      </c>
      <c r="R135" s="72">
        <v>12506</v>
      </c>
      <c r="S135" s="72"/>
      <c r="T135" s="72"/>
      <c r="U135" s="72"/>
      <c r="V135" s="72"/>
    </row>
    <row r="136" spans="1:22" ht="13.9" customHeight="1" x14ac:dyDescent="0.2">
      <c r="A136" s="92" t="s">
        <v>0</v>
      </c>
      <c r="B136" s="89"/>
      <c r="C136" s="92" t="s">
        <v>0</v>
      </c>
      <c r="D136" s="92" t="s">
        <v>0</v>
      </c>
      <c r="E136" s="92"/>
      <c r="F136" s="92" t="s">
        <v>0</v>
      </c>
      <c r="G136" s="92"/>
      <c r="H136" s="92" t="s">
        <v>0</v>
      </c>
      <c r="I136" s="92"/>
      <c r="J136" s="92"/>
      <c r="K136" s="65" t="s">
        <v>126</v>
      </c>
      <c r="L136" s="72" t="s">
        <v>0</v>
      </c>
      <c r="M136" s="72" t="s">
        <v>0</v>
      </c>
      <c r="N136" s="72" t="s">
        <v>0</v>
      </c>
      <c r="O136" s="72" t="s">
        <v>0</v>
      </c>
      <c r="P136" s="72"/>
      <c r="Q136" s="72"/>
      <c r="R136" s="72"/>
      <c r="S136" s="72"/>
      <c r="T136" s="72"/>
      <c r="U136" s="72"/>
      <c r="V136" s="72"/>
    </row>
    <row r="137" spans="1:22" ht="13.5" customHeight="1" x14ac:dyDescent="0.2">
      <c r="A137" s="92" t="s">
        <v>0</v>
      </c>
      <c r="B137" s="89"/>
      <c r="C137" s="92" t="s">
        <v>0</v>
      </c>
      <c r="D137" s="92" t="s">
        <v>0</v>
      </c>
      <c r="E137" s="92"/>
      <c r="F137" s="92" t="s">
        <v>0</v>
      </c>
      <c r="G137" s="92"/>
      <c r="H137" s="92" t="s">
        <v>0</v>
      </c>
      <c r="I137" s="92"/>
      <c r="J137" s="92"/>
      <c r="K137" s="65" t="s">
        <v>188</v>
      </c>
      <c r="L137" s="72"/>
      <c r="M137" s="72" t="s">
        <v>0</v>
      </c>
      <c r="N137" s="72" t="s">
        <v>0</v>
      </c>
      <c r="O137" s="72" t="s">
        <v>0</v>
      </c>
      <c r="P137" s="72"/>
      <c r="Q137" s="72"/>
      <c r="R137" s="72"/>
      <c r="S137" s="72"/>
      <c r="T137" s="72"/>
      <c r="U137" s="72"/>
      <c r="V137" s="72"/>
    </row>
    <row r="138" spans="1:22" ht="13.9" customHeight="1" x14ac:dyDescent="0.2">
      <c r="A138" s="92" t="s">
        <v>0</v>
      </c>
      <c r="B138" s="89"/>
      <c r="C138" s="92" t="s">
        <v>0</v>
      </c>
      <c r="D138" s="92" t="s">
        <v>0</v>
      </c>
      <c r="E138" s="92"/>
      <c r="F138" s="92" t="s">
        <v>0</v>
      </c>
      <c r="G138" s="92"/>
      <c r="H138" s="92" t="s">
        <v>0</v>
      </c>
      <c r="I138" s="92"/>
      <c r="J138" s="92"/>
      <c r="K138" s="65" t="s">
        <v>128</v>
      </c>
      <c r="L138" s="72"/>
      <c r="M138" s="72" t="s">
        <v>0</v>
      </c>
      <c r="N138" s="72" t="s">
        <v>0</v>
      </c>
      <c r="O138" s="72" t="s">
        <v>0</v>
      </c>
      <c r="P138" s="72"/>
      <c r="Q138" s="72"/>
      <c r="R138" s="72"/>
      <c r="S138" s="72"/>
      <c r="T138" s="72"/>
      <c r="U138" s="72"/>
      <c r="V138" s="72"/>
    </row>
    <row r="139" spans="1:22" ht="15.75" customHeight="1" x14ac:dyDescent="0.2">
      <c r="A139" s="92" t="s">
        <v>0</v>
      </c>
      <c r="B139" s="89"/>
      <c r="C139" s="92" t="s">
        <v>0</v>
      </c>
      <c r="D139" s="92" t="s">
        <v>0</v>
      </c>
      <c r="E139" s="92"/>
      <c r="F139" s="92" t="s">
        <v>0</v>
      </c>
      <c r="G139" s="92"/>
      <c r="H139" s="92" t="s">
        <v>0</v>
      </c>
      <c r="I139" s="92"/>
      <c r="J139" s="92"/>
      <c r="K139" s="65" t="s">
        <v>185</v>
      </c>
      <c r="L139" s="72"/>
      <c r="M139" s="72" t="s">
        <v>0</v>
      </c>
      <c r="N139" s="72" t="s">
        <v>0</v>
      </c>
      <c r="O139" s="72" t="s">
        <v>0</v>
      </c>
      <c r="P139" s="72"/>
      <c r="Q139" s="72"/>
      <c r="R139" s="72"/>
      <c r="S139" s="72"/>
      <c r="T139" s="72"/>
      <c r="U139" s="72"/>
      <c r="V139" s="72"/>
    </row>
    <row r="140" spans="1:22" ht="13.5" customHeight="1" x14ac:dyDescent="0.2">
      <c r="A140" s="92" t="s">
        <v>0</v>
      </c>
      <c r="B140" s="89"/>
      <c r="C140" s="92" t="s">
        <v>0</v>
      </c>
      <c r="D140" s="92" t="s">
        <v>0</v>
      </c>
      <c r="E140" s="92"/>
      <c r="F140" s="92" t="s">
        <v>0</v>
      </c>
      <c r="G140" s="92"/>
      <c r="H140" s="92" t="s">
        <v>0</v>
      </c>
      <c r="I140" s="92"/>
      <c r="J140" s="92"/>
      <c r="K140" s="65" t="s">
        <v>130</v>
      </c>
      <c r="L140" s="72" t="s">
        <v>0</v>
      </c>
      <c r="M140" s="72" t="s">
        <v>0</v>
      </c>
      <c r="N140" s="72" t="s">
        <v>0</v>
      </c>
      <c r="O140" s="72" t="s">
        <v>0</v>
      </c>
      <c r="P140" s="72"/>
      <c r="Q140" s="72"/>
      <c r="R140" s="72"/>
      <c r="S140" s="72"/>
      <c r="T140" s="72"/>
      <c r="U140" s="72"/>
      <c r="V140" s="72"/>
    </row>
    <row r="141" spans="1:22" ht="13.15" customHeight="1" x14ac:dyDescent="0.2">
      <c r="A141" s="92" t="s">
        <v>0</v>
      </c>
      <c r="B141" s="89"/>
      <c r="C141" s="92" t="s">
        <v>0</v>
      </c>
      <c r="D141" s="92" t="s">
        <v>0</v>
      </c>
      <c r="E141" s="92"/>
      <c r="F141" s="92" t="s">
        <v>0</v>
      </c>
      <c r="G141" s="92"/>
      <c r="H141" s="92" t="s">
        <v>0</v>
      </c>
      <c r="I141" s="92"/>
      <c r="J141" s="92"/>
      <c r="K141" s="65" t="s">
        <v>186</v>
      </c>
      <c r="L141" s="72"/>
      <c r="M141" s="72" t="s">
        <v>0</v>
      </c>
      <c r="N141" s="72" t="s">
        <v>0</v>
      </c>
      <c r="O141" s="72" t="s">
        <v>0</v>
      </c>
      <c r="P141" s="72"/>
      <c r="Q141" s="72"/>
      <c r="R141" s="72"/>
      <c r="S141" s="72"/>
      <c r="T141" s="72"/>
      <c r="U141" s="72"/>
      <c r="V141" s="72"/>
    </row>
    <row r="142" spans="1:22" ht="19.899999999999999" customHeight="1" x14ac:dyDescent="0.2">
      <c r="A142" s="92" t="s">
        <v>0</v>
      </c>
      <c r="B142" s="89"/>
      <c r="C142" s="92" t="s">
        <v>0</v>
      </c>
      <c r="D142" s="92" t="s">
        <v>0</v>
      </c>
      <c r="E142" s="92"/>
      <c r="F142" s="92" t="s">
        <v>0</v>
      </c>
      <c r="G142" s="92"/>
      <c r="H142" s="92" t="s">
        <v>0</v>
      </c>
      <c r="I142" s="92"/>
      <c r="J142" s="92"/>
      <c r="K142" s="65" t="s">
        <v>64</v>
      </c>
      <c r="L142" s="72">
        <f>SUM(M142:U142)</f>
        <v>0</v>
      </c>
      <c r="M142" s="72">
        <f t="shared" ref="M142:V142" si="9">SUM(N142:V142)</f>
        <v>0</v>
      </c>
      <c r="N142" s="72">
        <f t="shared" si="9"/>
        <v>0</v>
      </c>
      <c r="O142" s="72">
        <f t="shared" si="9"/>
        <v>0</v>
      </c>
      <c r="P142" s="72">
        <f t="shared" si="9"/>
        <v>0</v>
      </c>
      <c r="Q142" s="72">
        <f t="shared" si="9"/>
        <v>0</v>
      </c>
      <c r="R142" s="72">
        <f t="shared" si="9"/>
        <v>0</v>
      </c>
      <c r="S142" s="72">
        <f t="shared" si="9"/>
        <v>0</v>
      </c>
      <c r="T142" s="72">
        <f t="shared" si="9"/>
        <v>0</v>
      </c>
      <c r="U142" s="72">
        <f t="shared" si="9"/>
        <v>0</v>
      </c>
      <c r="V142" s="72">
        <f t="shared" si="9"/>
        <v>0</v>
      </c>
    </row>
    <row r="143" spans="1:22" ht="19.149999999999999" hidden="1" customHeight="1" x14ac:dyDescent="0.2">
      <c r="A143" s="114">
        <v>5</v>
      </c>
      <c r="B143" s="102" t="s">
        <v>242</v>
      </c>
      <c r="C143" s="88" t="s">
        <v>53</v>
      </c>
      <c r="D143" s="114" t="s">
        <v>211</v>
      </c>
      <c r="E143" s="88" t="s">
        <v>51</v>
      </c>
      <c r="F143" s="88" t="s">
        <v>54</v>
      </c>
      <c r="G143" s="129">
        <v>73</v>
      </c>
      <c r="H143" s="114">
        <v>2025</v>
      </c>
      <c r="I143" s="114" t="s">
        <v>241</v>
      </c>
      <c r="J143" s="88" t="s">
        <v>59</v>
      </c>
      <c r="K143" s="65" t="s">
        <v>124</v>
      </c>
      <c r="L143" s="72">
        <f>Q143+R143+U143</f>
        <v>0</v>
      </c>
      <c r="M143" s="72"/>
      <c r="N143" s="72"/>
      <c r="O143" s="72"/>
      <c r="P143" s="72"/>
      <c r="Q143" s="72">
        <v>0</v>
      </c>
      <c r="R143" s="72">
        <v>0</v>
      </c>
      <c r="S143" s="72"/>
      <c r="T143" s="72"/>
      <c r="U143" s="72">
        <v>0</v>
      </c>
      <c r="V143" s="72"/>
    </row>
    <row r="144" spans="1:22" ht="15" hidden="1" customHeight="1" x14ac:dyDescent="0.2">
      <c r="A144" s="115"/>
      <c r="B144" s="103"/>
      <c r="C144" s="92" t="s">
        <v>0</v>
      </c>
      <c r="D144" s="115"/>
      <c r="E144" s="92" t="s">
        <v>0</v>
      </c>
      <c r="F144" s="92" t="s">
        <v>0</v>
      </c>
      <c r="G144" s="130"/>
      <c r="H144" s="115"/>
      <c r="I144" s="115"/>
      <c r="J144" s="92" t="s">
        <v>0</v>
      </c>
      <c r="K144" s="65" t="s">
        <v>187</v>
      </c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</row>
    <row r="145" spans="1:22" ht="16.899999999999999" hidden="1" customHeight="1" x14ac:dyDescent="0.2">
      <c r="A145" s="115"/>
      <c r="B145" s="103"/>
      <c r="C145" s="92" t="s">
        <v>0</v>
      </c>
      <c r="D145" s="115"/>
      <c r="E145" s="92" t="s">
        <v>0</v>
      </c>
      <c r="F145" s="92" t="s">
        <v>0</v>
      </c>
      <c r="G145" s="130"/>
      <c r="H145" s="115"/>
      <c r="I145" s="115"/>
      <c r="J145" s="92" t="s">
        <v>0</v>
      </c>
      <c r="K145" s="65" t="s">
        <v>126</v>
      </c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</row>
    <row r="146" spans="1:22" ht="16.149999999999999" hidden="1" customHeight="1" x14ac:dyDescent="0.2">
      <c r="A146" s="115"/>
      <c r="B146" s="103"/>
      <c r="C146" s="92" t="s">
        <v>0</v>
      </c>
      <c r="D146" s="115"/>
      <c r="E146" s="92" t="s">
        <v>0</v>
      </c>
      <c r="F146" s="92" t="s">
        <v>0</v>
      </c>
      <c r="G146" s="130"/>
      <c r="H146" s="115"/>
      <c r="I146" s="115"/>
      <c r="J146" s="92" t="s">
        <v>0</v>
      </c>
      <c r="K146" s="65" t="s">
        <v>188</v>
      </c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</row>
    <row r="147" spans="1:22" ht="19.149999999999999" hidden="1" customHeight="1" x14ac:dyDescent="0.2">
      <c r="A147" s="115"/>
      <c r="B147" s="103"/>
      <c r="C147" s="92" t="s">
        <v>0</v>
      </c>
      <c r="D147" s="115"/>
      <c r="E147" s="92" t="s">
        <v>0</v>
      </c>
      <c r="F147" s="92" t="s">
        <v>0</v>
      </c>
      <c r="G147" s="130"/>
      <c r="H147" s="115"/>
      <c r="I147" s="115"/>
      <c r="J147" s="92" t="s">
        <v>0</v>
      </c>
      <c r="K147" s="65" t="s">
        <v>128</v>
      </c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</row>
    <row r="148" spans="1:22" ht="16.149999999999999" hidden="1" customHeight="1" x14ac:dyDescent="0.2">
      <c r="A148" s="115"/>
      <c r="B148" s="103"/>
      <c r="C148" s="92" t="s">
        <v>0</v>
      </c>
      <c r="D148" s="115"/>
      <c r="E148" s="92" t="s">
        <v>0</v>
      </c>
      <c r="F148" s="92" t="s">
        <v>0</v>
      </c>
      <c r="G148" s="130"/>
      <c r="H148" s="115"/>
      <c r="I148" s="115"/>
      <c r="J148" s="92" t="s">
        <v>0</v>
      </c>
      <c r="K148" s="65" t="s">
        <v>185</v>
      </c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</row>
    <row r="149" spans="1:22" ht="15" hidden="1" customHeight="1" x14ac:dyDescent="0.2">
      <c r="A149" s="115"/>
      <c r="B149" s="103"/>
      <c r="C149" s="92" t="s">
        <v>0</v>
      </c>
      <c r="D149" s="115"/>
      <c r="E149" s="92" t="s">
        <v>0</v>
      </c>
      <c r="F149" s="92" t="s">
        <v>0</v>
      </c>
      <c r="G149" s="130"/>
      <c r="H149" s="115"/>
      <c r="I149" s="115"/>
      <c r="J149" s="92" t="s">
        <v>0</v>
      </c>
      <c r="K149" s="65" t="s">
        <v>130</v>
      </c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</row>
    <row r="150" spans="1:22" ht="16.149999999999999" hidden="1" customHeight="1" x14ac:dyDescent="0.2">
      <c r="A150" s="115"/>
      <c r="B150" s="103"/>
      <c r="C150" s="92" t="s">
        <v>0</v>
      </c>
      <c r="D150" s="115"/>
      <c r="E150" s="92" t="s">
        <v>0</v>
      </c>
      <c r="F150" s="92" t="s">
        <v>0</v>
      </c>
      <c r="G150" s="130"/>
      <c r="H150" s="115"/>
      <c r="I150" s="115"/>
      <c r="J150" s="92" t="s">
        <v>0</v>
      </c>
      <c r="K150" s="65" t="s">
        <v>186</v>
      </c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</row>
    <row r="151" spans="1:22" ht="13.9" hidden="1" customHeight="1" x14ac:dyDescent="0.2">
      <c r="A151" s="116"/>
      <c r="B151" s="104"/>
      <c r="C151" s="92" t="s">
        <v>0</v>
      </c>
      <c r="D151" s="116"/>
      <c r="E151" s="92" t="s">
        <v>0</v>
      </c>
      <c r="F151" s="92" t="s">
        <v>0</v>
      </c>
      <c r="G151" s="131"/>
      <c r="H151" s="116"/>
      <c r="I151" s="116"/>
      <c r="J151" s="92" t="s">
        <v>0</v>
      </c>
      <c r="K151" s="65" t="s">
        <v>64</v>
      </c>
      <c r="L151" s="72">
        <f>SUM(L143:L150)</f>
        <v>0</v>
      </c>
      <c r="M151" s="72"/>
      <c r="N151" s="72"/>
      <c r="O151" s="72"/>
      <c r="P151" s="72"/>
      <c r="Q151" s="72">
        <f>SUM(Q143:Q150)</f>
        <v>0</v>
      </c>
      <c r="R151" s="72">
        <f>SUM(R143:R150)</f>
        <v>0</v>
      </c>
      <c r="S151" s="72"/>
      <c r="T151" s="72"/>
      <c r="U151" s="72">
        <f>SUM(U143:U150)</f>
        <v>0</v>
      </c>
      <c r="V151" s="72"/>
    </row>
    <row r="152" spans="1:22" ht="12.75" hidden="1" customHeight="1" x14ac:dyDescent="0.2">
      <c r="A152" s="88">
        <v>7</v>
      </c>
      <c r="B152" s="102" t="s">
        <v>253</v>
      </c>
      <c r="C152" s="117" t="s">
        <v>251</v>
      </c>
      <c r="D152" s="88" t="s">
        <v>244</v>
      </c>
      <c r="E152" s="114" t="s">
        <v>110</v>
      </c>
      <c r="F152" s="117" t="s">
        <v>251</v>
      </c>
      <c r="G152" s="114"/>
      <c r="H152" s="114"/>
      <c r="I152" s="88" t="s">
        <v>254</v>
      </c>
      <c r="J152" s="114" t="s">
        <v>59</v>
      </c>
      <c r="K152" s="65" t="s">
        <v>124</v>
      </c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</row>
    <row r="153" spans="1:22" ht="12.75" hidden="1" customHeight="1" x14ac:dyDescent="0.2">
      <c r="A153" s="88"/>
      <c r="B153" s="103"/>
      <c r="C153" s="118"/>
      <c r="D153" s="92" t="s">
        <v>0</v>
      </c>
      <c r="E153" s="115"/>
      <c r="F153" s="118"/>
      <c r="G153" s="115"/>
      <c r="H153" s="115"/>
      <c r="I153" s="88"/>
      <c r="J153" s="115"/>
      <c r="K153" s="65" t="s">
        <v>187</v>
      </c>
      <c r="L153" s="72">
        <f>SUM(M153:U153)</f>
        <v>0</v>
      </c>
      <c r="M153" s="72">
        <v>0</v>
      </c>
      <c r="N153" s="72"/>
      <c r="O153" s="72"/>
      <c r="P153" s="72"/>
      <c r="Q153" s="72"/>
      <c r="R153" s="72"/>
      <c r="S153" s="72"/>
      <c r="T153" s="72"/>
      <c r="U153" s="72"/>
      <c r="V153" s="72"/>
    </row>
    <row r="154" spans="1:22" ht="12.75" hidden="1" customHeight="1" x14ac:dyDescent="0.2">
      <c r="A154" s="88"/>
      <c r="B154" s="103"/>
      <c r="C154" s="118"/>
      <c r="D154" s="92" t="s">
        <v>0</v>
      </c>
      <c r="E154" s="115"/>
      <c r="F154" s="118"/>
      <c r="G154" s="115"/>
      <c r="H154" s="115"/>
      <c r="I154" s="88"/>
      <c r="J154" s="115"/>
      <c r="K154" s="65" t="s">
        <v>126</v>
      </c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</row>
    <row r="155" spans="1:22" ht="12.75" hidden="1" customHeight="1" x14ac:dyDescent="0.2">
      <c r="A155" s="88"/>
      <c r="B155" s="103"/>
      <c r="C155" s="118"/>
      <c r="D155" s="92" t="s">
        <v>0</v>
      </c>
      <c r="E155" s="115"/>
      <c r="F155" s="118"/>
      <c r="G155" s="115"/>
      <c r="H155" s="115"/>
      <c r="I155" s="88"/>
      <c r="J155" s="115"/>
      <c r="K155" s="65" t="s">
        <v>188</v>
      </c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</row>
    <row r="156" spans="1:22" ht="12.75" hidden="1" customHeight="1" x14ac:dyDescent="0.2">
      <c r="A156" s="88"/>
      <c r="B156" s="103"/>
      <c r="C156" s="118"/>
      <c r="D156" s="92" t="s">
        <v>0</v>
      </c>
      <c r="E156" s="115"/>
      <c r="F156" s="118"/>
      <c r="G156" s="115"/>
      <c r="H156" s="115"/>
      <c r="I156" s="88"/>
      <c r="J156" s="115"/>
      <c r="K156" s="65" t="s">
        <v>128</v>
      </c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</row>
    <row r="157" spans="1:22" ht="12.75" hidden="1" customHeight="1" x14ac:dyDescent="0.2">
      <c r="A157" s="88"/>
      <c r="B157" s="103"/>
      <c r="C157" s="118"/>
      <c r="D157" s="92" t="s">
        <v>0</v>
      </c>
      <c r="E157" s="115"/>
      <c r="F157" s="118"/>
      <c r="G157" s="115"/>
      <c r="H157" s="115"/>
      <c r="I157" s="88"/>
      <c r="J157" s="115"/>
      <c r="K157" s="65" t="s">
        <v>185</v>
      </c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</row>
    <row r="158" spans="1:22" ht="12.75" hidden="1" customHeight="1" x14ac:dyDescent="0.2">
      <c r="A158" s="88"/>
      <c r="B158" s="103"/>
      <c r="C158" s="118"/>
      <c r="D158" s="92" t="s">
        <v>0</v>
      </c>
      <c r="E158" s="115"/>
      <c r="F158" s="118"/>
      <c r="G158" s="115"/>
      <c r="H158" s="115"/>
      <c r="I158" s="88"/>
      <c r="J158" s="115"/>
      <c r="K158" s="65" t="s">
        <v>130</v>
      </c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</row>
    <row r="159" spans="1:22" ht="12.75" hidden="1" customHeight="1" x14ac:dyDescent="0.2">
      <c r="A159" s="88"/>
      <c r="B159" s="103"/>
      <c r="C159" s="118"/>
      <c r="D159" s="92" t="s">
        <v>0</v>
      </c>
      <c r="E159" s="115"/>
      <c r="F159" s="118"/>
      <c r="G159" s="115"/>
      <c r="H159" s="115"/>
      <c r="I159" s="88"/>
      <c r="J159" s="115"/>
      <c r="K159" s="65" t="s">
        <v>186</v>
      </c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</row>
    <row r="160" spans="1:22" ht="13.5" hidden="1" customHeight="1" x14ac:dyDescent="0.2">
      <c r="A160" s="88"/>
      <c r="B160" s="104"/>
      <c r="C160" s="119"/>
      <c r="D160" s="92" t="s">
        <v>0</v>
      </c>
      <c r="E160" s="116"/>
      <c r="F160" s="119"/>
      <c r="G160" s="116"/>
      <c r="H160" s="116"/>
      <c r="I160" s="88"/>
      <c r="J160" s="116"/>
      <c r="K160" s="65" t="s">
        <v>64</v>
      </c>
      <c r="L160" s="72">
        <f>L153</f>
        <v>0</v>
      </c>
      <c r="M160" s="72">
        <v>0</v>
      </c>
      <c r="N160" s="72"/>
      <c r="O160" s="72"/>
      <c r="P160" s="72"/>
      <c r="Q160" s="72"/>
      <c r="R160" s="72"/>
      <c r="S160" s="72"/>
      <c r="T160" s="72"/>
      <c r="U160" s="72"/>
      <c r="V160" s="72"/>
    </row>
    <row r="161" spans="1:25" ht="13.5" customHeight="1" x14ac:dyDescent="0.2">
      <c r="A161" s="92" t="s">
        <v>229</v>
      </c>
      <c r="B161" s="92"/>
      <c r="C161" s="92"/>
      <c r="D161" s="92"/>
      <c r="E161" s="92"/>
      <c r="F161" s="92"/>
      <c r="G161" s="92"/>
      <c r="H161" s="92"/>
      <c r="I161" s="92"/>
      <c r="J161" s="92"/>
      <c r="K161" s="65" t="s">
        <v>60</v>
      </c>
      <c r="L161" s="72">
        <f>SUMIF($K$107:$K$142,"ОБ*",L107:M142)</f>
        <v>174595</v>
      </c>
      <c r="M161" s="72">
        <f t="shared" ref="M161:V161" si="10">SUMIF($K$107:$K$142,"ОБ*",M107:N142)</f>
        <v>0</v>
      </c>
      <c r="N161" s="72">
        <f t="shared" si="10"/>
        <v>73417.3</v>
      </c>
      <c r="O161" s="72">
        <f t="shared" si="10"/>
        <v>68671.7</v>
      </c>
      <c r="P161" s="72">
        <f t="shared" si="10"/>
        <v>0</v>
      </c>
      <c r="Q161" s="72">
        <f t="shared" si="10"/>
        <v>20000</v>
      </c>
      <c r="R161" s="72">
        <f t="shared" si="10"/>
        <v>12506</v>
      </c>
      <c r="S161" s="72">
        <f t="shared" si="10"/>
        <v>0</v>
      </c>
      <c r="T161" s="72">
        <f t="shared" si="10"/>
        <v>0</v>
      </c>
      <c r="U161" s="72">
        <f t="shared" si="10"/>
        <v>0</v>
      </c>
      <c r="V161" s="72">
        <f t="shared" si="10"/>
        <v>0</v>
      </c>
      <c r="W161" s="50"/>
      <c r="X161" s="12"/>
      <c r="Y161" s="12"/>
    </row>
    <row r="162" spans="1:25" ht="13.5" customHeight="1" x14ac:dyDescent="0.2">
      <c r="A162" s="92" t="s">
        <v>0</v>
      </c>
      <c r="B162" s="92"/>
      <c r="C162" s="92"/>
      <c r="D162" s="92"/>
      <c r="E162" s="92"/>
      <c r="F162" s="92"/>
      <c r="G162" s="92"/>
      <c r="H162" s="92"/>
      <c r="I162" s="92"/>
      <c r="J162" s="92"/>
      <c r="K162" s="65" t="s">
        <v>61</v>
      </c>
      <c r="L162" s="72">
        <f>SUMIF($K$107:$K$142,"ФБ*",L107:L142)</f>
        <v>0</v>
      </c>
      <c r="M162" s="72">
        <f t="shared" ref="M162:V162" si="11">SUMIF($K$107:$K$142,"ФБ*",M107:M142)</f>
        <v>0</v>
      </c>
      <c r="N162" s="72">
        <f t="shared" si="11"/>
        <v>0</v>
      </c>
      <c r="O162" s="72">
        <f t="shared" si="11"/>
        <v>0</v>
      </c>
      <c r="P162" s="72">
        <f t="shared" si="11"/>
        <v>0</v>
      </c>
      <c r="Q162" s="72">
        <f t="shared" si="11"/>
        <v>0</v>
      </c>
      <c r="R162" s="72">
        <f t="shared" si="11"/>
        <v>0</v>
      </c>
      <c r="S162" s="72">
        <f t="shared" si="11"/>
        <v>0</v>
      </c>
      <c r="T162" s="72">
        <f t="shared" si="11"/>
        <v>0</v>
      </c>
      <c r="U162" s="72">
        <f t="shared" si="11"/>
        <v>0</v>
      </c>
      <c r="V162" s="72">
        <f t="shared" si="11"/>
        <v>0</v>
      </c>
    </row>
    <row r="163" spans="1:25" ht="13.5" customHeight="1" x14ac:dyDescent="0.2">
      <c r="A163" s="92" t="s">
        <v>0</v>
      </c>
      <c r="B163" s="92"/>
      <c r="C163" s="92"/>
      <c r="D163" s="92"/>
      <c r="E163" s="92"/>
      <c r="F163" s="92"/>
      <c r="G163" s="92"/>
      <c r="H163" s="92"/>
      <c r="I163" s="92"/>
      <c r="J163" s="92"/>
      <c r="K163" s="65" t="s">
        <v>62</v>
      </c>
      <c r="L163" s="72">
        <f>SUMIF($K$107:$K$142,"МБ*",L107:L142)</f>
        <v>0</v>
      </c>
      <c r="M163" s="72">
        <f t="shared" ref="M163:V163" si="12">SUMIF($K$107:$K$142,"МБ*",M107:M142)</f>
        <v>0</v>
      </c>
      <c r="N163" s="72">
        <f t="shared" si="12"/>
        <v>0</v>
      </c>
      <c r="O163" s="72">
        <f t="shared" si="12"/>
        <v>0</v>
      </c>
      <c r="P163" s="72">
        <f t="shared" si="12"/>
        <v>0</v>
      </c>
      <c r="Q163" s="72">
        <f t="shared" si="12"/>
        <v>0</v>
      </c>
      <c r="R163" s="72">
        <f t="shared" si="12"/>
        <v>0</v>
      </c>
      <c r="S163" s="72">
        <f t="shared" si="12"/>
        <v>0</v>
      </c>
      <c r="T163" s="72">
        <f t="shared" si="12"/>
        <v>0</v>
      </c>
      <c r="U163" s="72">
        <f t="shared" si="12"/>
        <v>0</v>
      </c>
      <c r="V163" s="72">
        <f t="shared" si="12"/>
        <v>0</v>
      </c>
    </row>
    <row r="164" spans="1:25" ht="13.5" customHeight="1" x14ac:dyDescent="0.2">
      <c r="A164" s="92" t="s">
        <v>0</v>
      </c>
      <c r="B164" s="92"/>
      <c r="C164" s="92"/>
      <c r="D164" s="92"/>
      <c r="E164" s="92"/>
      <c r="F164" s="92"/>
      <c r="G164" s="92"/>
      <c r="H164" s="92"/>
      <c r="I164" s="92"/>
      <c r="J164" s="92"/>
      <c r="K164" s="65" t="s">
        <v>63</v>
      </c>
      <c r="L164" s="72">
        <f>SUMIF($K$107:$K$142,"ВБ*",L107:L142)</f>
        <v>4103682</v>
      </c>
      <c r="M164" s="72">
        <f t="shared" ref="M164:V164" si="13">SUMIF($K$107:$K$142,"ВБ*",M107:M142)</f>
        <v>0</v>
      </c>
      <c r="N164" s="72">
        <f t="shared" si="13"/>
        <v>66000</v>
      </c>
      <c r="O164" s="72">
        <f t="shared" si="13"/>
        <v>820736.4</v>
      </c>
      <c r="P164" s="72">
        <f t="shared" si="13"/>
        <v>820736.4</v>
      </c>
      <c r="Q164" s="72">
        <f t="shared" si="13"/>
        <v>820736.4</v>
      </c>
      <c r="R164" s="72">
        <f t="shared" si="13"/>
        <v>820736.4</v>
      </c>
      <c r="S164" s="72">
        <f t="shared" si="13"/>
        <v>820736.4</v>
      </c>
      <c r="T164" s="72">
        <f t="shared" si="13"/>
        <v>0</v>
      </c>
      <c r="U164" s="72">
        <f t="shared" si="13"/>
        <v>0</v>
      </c>
      <c r="V164" s="72">
        <f t="shared" si="13"/>
        <v>0</v>
      </c>
    </row>
    <row r="165" spans="1:25" ht="13.5" customHeight="1" x14ac:dyDescent="0.2">
      <c r="A165" s="92" t="s">
        <v>0</v>
      </c>
      <c r="B165" s="92"/>
      <c r="C165" s="92"/>
      <c r="D165" s="92"/>
      <c r="E165" s="92"/>
      <c r="F165" s="92"/>
      <c r="G165" s="92"/>
      <c r="H165" s="92"/>
      <c r="I165" s="92"/>
      <c r="J165" s="92"/>
      <c r="K165" s="65" t="s">
        <v>64</v>
      </c>
      <c r="L165" s="72">
        <f>SUM(N165:V165)</f>
        <v>4344277</v>
      </c>
      <c r="M165" s="72"/>
      <c r="N165" s="72">
        <f>SUM(N161:N164)</f>
        <v>139417.29999999999</v>
      </c>
      <c r="O165" s="72">
        <f t="shared" ref="O165:V165" si="14">SUM(O161:O164)</f>
        <v>889408.1</v>
      </c>
      <c r="P165" s="72">
        <f t="shared" si="14"/>
        <v>820736.4</v>
      </c>
      <c r="Q165" s="72">
        <f t="shared" si="14"/>
        <v>840736.4</v>
      </c>
      <c r="R165" s="72">
        <f t="shared" si="14"/>
        <v>833242.4</v>
      </c>
      <c r="S165" s="72">
        <f t="shared" si="14"/>
        <v>820736.4</v>
      </c>
      <c r="T165" s="72">
        <f t="shared" si="14"/>
        <v>0</v>
      </c>
      <c r="U165" s="72">
        <f t="shared" si="14"/>
        <v>0</v>
      </c>
      <c r="V165" s="72">
        <f t="shared" si="14"/>
        <v>0</v>
      </c>
    </row>
    <row r="166" spans="1:25" ht="104.25" customHeight="1" x14ac:dyDescent="0.2">
      <c r="B166" s="90" t="s">
        <v>230</v>
      </c>
      <c r="C166" s="90"/>
      <c r="D166" s="90"/>
      <c r="E166" s="90"/>
      <c r="F166" s="90"/>
      <c r="G166" s="90"/>
      <c r="H166" s="90"/>
      <c r="L166" s="12"/>
      <c r="M166" s="12"/>
      <c r="N166" s="12"/>
      <c r="O166" s="12"/>
    </row>
    <row r="167" spans="1:25" ht="12" customHeight="1" x14ac:dyDescent="0.2">
      <c r="L167" s="12"/>
      <c r="M167" s="12"/>
      <c r="N167" s="12"/>
      <c r="O167" s="12"/>
      <c r="P167" s="12"/>
    </row>
    <row r="169" spans="1:25" x14ac:dyDescent="0.2">
      <c r="L169" s="12"/>
      <c r="M169" s="12"/>
      <c r="N169" s="12"/>
      <c r="O169" s="12"/>
      <c r="P169" s="12"/>
    </row>
    <row r="170" spans="1:25" x14ac:dyDescent="0.2">
      <c r="N170" s="12"/>
      <c r="O170" s="12"/>
      <c r="P170" s="12"/>
    </row>
  </sheetData>
  <mergeCells count="199">
    <mergeCell ref="G29:G37"/>
    <mergeCell ref="H29:H37"/>
    <mergeCell ref="I29:I37"/>
    <mergeCell ref="J29:J37"/>
    <mergeCell ref="J152:J160"/>
    <mergeCell ref="A161:J165"/>
    <mergeCell ref="B166:H166"/>
    <mergeCell ref="J143:J151"/>
    <mergeCell ref="A152:A160"/>
    <mergeCell ref="B152:B160"/>
    <mergeCell ref="C152:C160"/>
    <mergeCell ref="D152:D160"/>
    <mergeCell ref="E152:E160"/>
    <mergeCell ref="F152:F160"/>
    <mergeCell ref="G152:G160"/>
    <mergeCell ref="H152:H160"/>
    <mergeCell ref="I152:I160"/>
    <mergeCell ref="A143:A151"/>
    <mergeCell ref="B143:B151"/>
    <mergeCell ref="C143:C151"/>
    <mergeCell ref="D143:D151"/>
    <mergeCell ref="E143:E151"/>
    <mergeCell ref="F143:F151"/>
    <mergeCell ref="G143:G151"/>
    <mergeCell ref="H143:H151"/>
    <mergeCell ref="I143:I151"/>
    <mergeCell ref="J107:J115"/>
    <mergeCell ref="A106:V106"/>
    <mergeCell ref="J116:J124"/>
    <mergeCell ref="A134:A142"/>
    <mergeCell ref="B134:B142"/>
    <mergeCell ref="C134:C142"/>
    <mergeCell ref="D134:D142"/>
    <mergeCell ref="E134:E142"/>
    <mergeCell ref="F134:F142"/>
    <mergeCell ref="G134:G142"/>
    <mergeCell ref="H134:H142"/>
    <mergeCell ref="I134:I142"/>
    <mergeCell ref="J134:J142"/>
    <mergeCell ref="A125:A133"/>
    <mergeCell ref="B125:B133"/>
    <mergeCell ref="H125:H133"/>
    <mergeCell ref="I125:I133"/>
    <mergeCell ref="J125:J133"/>
    <mergeCell ref="C125:C133"/>
    <mergeCell ref="D125:D133"/>
    <mergeCell ref="E125:E133"/>
    <mergeCell ref="F125:F133"/>
    <mergeCell ref="G125:G133"/>
    <mergeCell ref="A116:A124"/>
    <mergeCell ref="D116:D124"/>
    <mergeCell ref="E116:E124"/>
    <mergeCell ref="F116:F124"/>
    <mergeCell ref="G116:G124"/>
    <mergeCell ref="H116:H124"/>
    <mergeCell ref="I116:I124"/>
    <mergeCell ref="A107:A115"/>
    <mergeCell ref="B107:B115"/>
    <mergeCell ref="C107:C115"/>
    <mergeCell ref="D107:D115"/>
    <mergeCell ref="E107:E115"/>
    <mergeCell ref="F107:F115"/>
    <mergeCell ref="G107:G115"/>
    <mergeCell ref="H107:H115"/>
    <mergeCell ref="I107:I115"/>
    <mergeCell ref="B116:B124"/>
    <mergeCell ref="C116:C124"/>
    <mergeCell ref="A101:J105"/>
    <mergeCell ref="F83:F91"/>
    <mergeCell ref="G83:G91"/>
    <mergeCell ref="H83:H91"/>
    <mergeCell ref="I83:I91"/>
    <mergeCell ref="J83:J91"/>
    <mergeCell ref="A92:A100"/>
    <mergeCell ref="B92:B100"/>
    <mergeCell ref="C92:C100"/>
    <mergeCell ref="D92:D100"/>
    <mergeCell ref="E92:E100"/>
    <mergeCell ref="J74:J82"/>
    <mergeCell ref="A83:A91"/>
    <mergeCell ref="B83:B91"/>
    <mergeCell ref="C83:C91"/>
    <mergeCell ref="D83:D91"/>
    <mergeCell ref="E83:E91"/>
    <mergeCell ref="F92:F100"/>
    <mergeCell ref="G92:G100"/>
    <mergeCell ref="H92:H100"/>
    <mergeCell ref="I92:I100"/>
    <mergeCell ref="J92:J100"/>
    <mergeCell ref="A74:A82"/>
    <mergeCell ref="B74:B82"/>
    <mergeCell ref="C74:C82"/>
    <mergeCell ref="D74:D82"/>
    <mergeCell ref="E74:E82"/>
    <mergeCell ref="F74:F82"/>
    <mergeCell ref="G74:G82"/>
    <mergeCell ref="H74:H82"/>
    <mergeCell ref="I74:I82"/>
    <mergeCell ref="G23:G27"/>
    <mergeCell ref="H23:H27"/>
    <mergeCell ref="I23:I27"/>
    <mergeCell ref="J23:J27"/>
    <mergeCell ref="F47:F55"/>
    <mergeCell ref="G47:G55"/>
    <mergeCell ref="H47:H55"/>
    <mergeCell ref="I47:I55"/>
    <mergeCell ref="J47:J55"/>
    <mergeCell ref="A28:V28"/>
    <mergeCell ref="C38:C46"/>
    <mergeCell ref="D38:D46"/>
    <mergeCell ref="A38:A46"/>
    <mergeCell ref="B38:B46"/>
    <mergeCell ref="E38:E46"/>
    <mergeCell ref="F38:F46"/>
    <mergeCell ref="G38:G46"/>
    <mergeCell ref="H38:H46"/>
    <mergeCell ref="I38:I46"/>
    <mergeCell ref="J38:J46"/>
    <mergeCell ref="A23:A27"/>
    <mergeCell ref="B23:B27"/>
    <mergeCell ref="C23:C27"/>
    <mergeCell ref="D23:D27"/>
    <mergeCell ref="E23:E27"/>
    <mergeCell ref="F23:F27"/>
    <mergeCell ref="A47:A55"/>
    <mergeCell ref="B47:B55"/>
    <mergeCell ref="C47:C55"/>
    <mergeCell ref="D47:D55"/>
    <mergeCell ref="E47:E55"/>
    <mergeCell ref="A29:A37"/>
    <mergeCell ref="B29:B37"/>
    <mergeCell ref="C29:C37"/>
    <mergeCell ref="D29:D37"/>
    <mergeCell ref="E29:E37"/>
    <mergeCell ref="F29:F37"/>
    <mergeCell ref="J13:J17"/>
    <mergeCell ref="A18:A22"/>
    <mergeCell ref="B18:B22"/>
    <mergeCell ref="C18:C22"/>
    <mergeCell ref="D18:D22"/>
    <mergeCell ref="E18:E22"/>
    <mergeCell ref="F18:F22"/>
    <mergeCell ref="G18:G22"/>
    <mergeCell ref="H18:H22"/>
    <mergeCell ref="I18:I22"/>
    <mergeCell ref="J18:J22"/>
    <mergeCell ref="A13:A17"/>
    <mergeCell ref="B13:B17"/>
    <mergeCell ref="C13:C17"/>
    <mergeCell ref="D13:D17"/>
    <mergeCell ref="E13:E17"/>
    <mergeCell ref="F13:F17"/>
    <mergeCell ref="G13:G17"/>
    <mergeCell ref="H13:H17"/>
    <mergeCell ref="I13:I17"/>
    <mergeCell ref="C8:C12"/>
    <mergeCell ref="D8:D12"/>
    <mergeCell ref="E8:E12"/>
    <mergeCell ref="F8:F12"/>
    <mergeCell ref="G8:G12"/>
    <mergeCell ref="H8:H12"/>
    <mergeCell ref="I8:I12"/>
    <mergeCell ref="P1:U1"/>
    <mergeCell ref="A3:U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V4"/>
    <mergeCell ref="J8:J12"/>
    <mergeCell ref="A7:V7"/>
    <mergeCell ref="A8:A12"/>
    <mergeCell ref="B8:B12"/>
    <mergeCell ref="J56:J64"/>
    <mergeCell ref="A65:A73"/>
    <mergeCell ref="B65:B73"/>
    <mergeCell ref="C65:C73"/>
    <mergeCell ref="D65:D73"/>
    <mergeCell ref="E65:E73"/>
    <mergeCell ref="F65:F73"/>
    <mergeCell ref="G65:G73"/>
    <mergeCell ref="H65:H73"/>
    <mergeCell ref="I65:I73"/>
    <mergeCell ref="J65:J73"/>
    <mergeCell ref="A56:A64"/>
    <mergeCell ref="B56:B64"/>
    <mergeCell ref="C56:C64"/>
    <mergeCell ref="D56:D64"/>
    <mergeCell ref="E56:E64"/>
    <mergeCell ref="F56:F64"/>
    <mergeCell ref="G56:G64"/>
    <mergeCell ref="H56:H64"/>
    <mergeCell ref="I56:I64"/>
  </mergeCells>
  <pageMargins left="0.19685039370078741" right="0.19685039370078741" top="0.19685039370078741" bottom="0.62992125984251968" header="0.31496062992125984" footer="0.31496062992125984"/>
  <pageSetup paperSize="9" scale="57" fitToHeight="6" orientation="landscape" r:id="rId1"/>
  <headerFooter>
    <oddFooter>&amp;C&amp;P из &amp;N</oddFooter>
  </headerFooter>
  <rowBreaks count="3" manualBreakCount="3">
    <brk id="27" max="21" man="1"/>
    <brk id="64" max="21" man="1"/>
    <brk id="105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5"/>
  <sheetViews>
    <sheetView topLeftCell="A13" zoomScale="77" zoomScaleNormal="77" workbookViewId="0">
      <selection activeCell="W40" sqref="W40"/>
    </sheetView>
  </sheetViews>
  <sheetFormatPr defaultRowHeight="12.75" x14ac:dyDescent="0.2"/>
  <cols>
    <col min="1" max="1" width="3.83203125" customWidth="1"/>
    <col min="2" max="2" width="14.33203125" customWidth="1"/>
    <col min="3" max="3" width="3.6640625" customWidth="1"/>
    <col min="4" max="4" width="10.33203125" customWidth="1"/>
    <col min="5" max="5" width="5.83203125" customWidth="1"/>
    <col min="6" max="6" width="9.33203125" customWidth="1"/>
    <col min="7" max="7" width="7.33203125" customWidth="1"/>
    <col min="8" max="8" width="7" customWidth="1"/>
    <col min="9" max="9" width="8.83203125" customWidth="1"/>
    <col min="10" max="10" width="5.5" customWidth="1"/>
    <col min="11" max="11" width="10" customWidth="1"/>
    <col min="12" max="12" width="10.33203125" customWidth="1"/>
    <col min="13" max="13" width="11.33203125" customWidth="1"/>
    <col min="14" max="14" width="12.6640625" customWidth="1"/>
    <col min="15" max="15" width="10.83203125" customWidth="1"/>
    <col min="16" max="16" width="14.1640625" customWidth="1"/>
    <col min="17" max="17" width="13.33203125" customWidth="1"/>
    <col min="18" max="18" width="12.6640625" customWidth="1"/>
    <col min="19" max="19" width="13.1640625" customWidth="1"/>
    <col min="20" max="20" width="11.1640625" hidden="1" customWidth="1"/>
    <col min="21" max="21" width="12" hidden="1" customWidth="1"/>
    <col min="24" max="24" width="11" customWidth="1"/>
  </cols>
  <sheetData>
    <row r="1" spans="1:21" ht="16.5" x14ac:dyDescent="0.25">
      <c r="Q1" s="16"/>
      <c r="R1" s="17"/>
      <c r="S1" s="16"/>
      <c r="T1" s="16"/>
      <c r="U1" s="18" t="s">
        <v>182</v>
      </c>
    </row>
    <row r="2" spans="1:21" ht="16.5" x14ac:dyDescent="0.2">
      <c r="Q2" s="16"/>
      <c r="R2" s="16"/>
      <c r="S2" s="16"/>
      <c r="T2" s="16"/>
      <c r="U2" s="19" t="s">
        <v>183</v>
      </c>
    </row>
    <row r="3" spans="1:21" ht="10.35" customHeight="1" x14ac:dyDescent="0.2">
      <c r="Q3" s="20"/>
      <c r="R3" s="16"/>
      <c r="S3" s="16"/>
      <c r="T3" s="16"/>
      <c r="U3" s="16"/>
    </row>
    <row r="4" spans="1:21" ht="12" customHeight="1" x14ac:dyDescent="0.25">
      <c r="Q4" s="21"/>
      <c r="R4" s="21"/>
      <c r="S4" s="21"/>
      <c r="T4" s="16"/>
      <c r="U4" s="18" t="s">
        <v>184</v>
      </c>
    </row>
    <row r="5" spans="1:21" x14ac:dyDescent="0.2">
      <c r="Q5" s="16"/>
      <c r="R5" s="16"/>
      <c r="S5" s="16"/>
      <c r="T5" s="16"/>
      <c r="U5" s="16"/>
    </row>
    <row r="6" spans="1:21" ht="47.25" customHeight="1" x14ac:dyDescent="0.2">
      <c r="A6" s="132" t="s">
        <v>191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55.5" customHeight="1" x14ac:dyDescent="0.2">
      <c r="A7" s="86" t="s">
        <v>1</v>
      </c>
      <c r="B7" s="86" t="s">
        <v>2</v>
      </c>
      <c r="C7" s="87" t="s">
        <v>3</v>
      </c>
      <c r="D7" s="87" t="s">
        <v>4</v>
      </c>
      <c r="E7" s="87" t="s">
        <v>5</v>
      </c>
      <c r="F7" s="87" t="s">
        <v>6</v>
      </c>
      <c r="G7" s="87" t="s">
        <v>7</v>
      </c>
      <c r="H7" s="87" t="s">
        <v>8</v>
      </c>
      <c r="I7" s="87" t="s">
        <v>9</v>
      </c>
      <c r="J7" s="87" t="s">
        <v>10</v>
      </c>
      <c r="K7" s="86" t="s">
        <v>11</v>
      </c>
      <c r="L7" s="86"/>
      <c r="M7" s="86" t="s">
        <v>12</v>
      </c>
      <c r="N7" s="86" t="s">
        <v>13</v>
      </c>
      <c r="O7" s="86" t="s">
        <v>14</v>
      </c>
      <c r="P7" s="86"/>
      <c r="Q7" s="86"/>
      <c r="R7" s="86"/>
      <c r="S7" s="86"/>
      <c r="T7" s="86"/>
      <c r="U7" s="86"/>
    </row>
    <row r="8" spans="1:21" ht="131.25" customHeight="1" x14ac:dyDescent="0.2">
      <c r="A8" s="86" t="s">
        <v>0</v>
      </c>
      <c r="B8" s="86" t="s">
        <v>0</v>
      </c>
      <c r="C8" s="87" t="s">
        <v>0</v>
      </c>
      <c r="D8" s="87" t="s">
        <v>0</v>
      </c>
      <c r="E8" s="87" t="s">
        <v>0</v>
      </c>
      <c r="F8" s="87" t="s">
        <v>0</v>
      </c>
      <c r="G8" s="87" t="s">
        <v>0</v>
      </c>
      <c r="H8" s="87" t="s">
        <v>0</v>
      </c>
      <c r="I8" s="87" t="s">
        <v>0</v>
      </c>
      <c r="J8" s="87" t="s">
        <v>0</v>
      </c>
      <c r="K8" s="36" t="s">
        <v>15</v>
      </c>
      <c r="L8" s="36" t="s">
        <v>16</v>
      </c>
      <c r="M8" s="86" t="s">
        <v>0</v>
      </c>
      <c r="N8" s="86" t="s">
        <v>0</v>
      </c>
      <c r="O8" s="35" t="s">
        <v>17</v>
      </c>
      <c r="P8" s="35" t="s">
        <v>18</v>
      </c>
      <c r="Q8" s="36" t="s">
        <v>21</v>
      </c>
      <c r="R8" s="36" t="s">
        <v>22</v>
      </c>
      <c r="S8" s="36" t="s">
        <v>23</v>
      </c>
      <c r="T8" s="36" t="s">
        <v>24</v>
      </c>
      <c r="U8" s="36" t="s">
        <v>190</v>
      </c>
    </row>
    <row r="9" spans="1:21" ht="11.25" customHeight="1" x14ac:dyDescent="0.2">
      <c r="A9" s="2" t="s">
        <v>25</v>
      </c>
      <c r="B9" s="2" t="s">
        <v>26</v>
      </c>
      <c r="C9" s="2" t="s">
        <v>27</v>
      </c>
      <c r="D9" s="2" t="s">
        <v>28</v>
      </c>
      <c r="E9" s="2" t="s">
        <v>29</v>
      </c>
      <c r="F9" s="2" t="s">
        <v>30</v>
      </c>
      <c r="G9" s="2" t="s">
        <v>31</v>
      </c>
      <c r="H9" s="2" t="s">
        <v>32</v>
      </c>
      <c r="I9" s="2" t="s">
        <v>33</v>
      </c>
      <c r="J9" s="2" t="s">
        <v>34</v>
      </c>
      <c r="K9" s="2" t="s">
        <v>35</v>
      </c>
      <c r="L9" s="2" t="s">
        <v>36</v>
      </c>
      <c r="M9" s="2" t="s">
        <v>37</v>
      </c>
      <c r="N9" s="2" t="s">
        <v>38</v>
      </c>
      <c r="O9" s="2" t="s">
        <v>39</v>
      </c>
      <c r="P9" s="2" t="s">
        <v>40</v>
      </c>
      <c r="Q9" s="2" t="s">
        <v>42</v>
      </c>
      <c r="R9" s="2" t="s">
        <v>43</v>
      </c>
      <c r="S9" s="2" t="s">
        <v>44</v>
      </c>
      <c r="T9" s="2" t="s">
        <v>45</v>
      </c>
      <c r="U9" s="2" t="s">
        <v>46</v>
      </c>
    </row>
    <row r="10" spans="1:21" ht="26.25" customHeight="1" x14ac:dyDescent="0.2">
      <c r="A10" s="75" t="s">
        <v>47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</row>
    <row r="11" spans="1:21" ht="14.25" customHeight="1" x14ac:dyDescent="0.2">
      <c r="A11" s="77">
        <v>1</v>
      </c>
      <c r="B11" s="77" t="s">
        <v>71</v>
      </c>
      <c r="C11" s="80" t="s">
        <v>49</v>
      </c>
      <c r="D11" s="77" t="s">
        <v>50</v>
      </c>
      <c r="E11" s="77" t="s">
        <v>51</v>
      </c>
      <c r="F11" s="77" t="s">
        <v>72</v>
      </c>
      <c r="G11" s="77" t="s">
        <v>53</v>
      </c>
      <c r="H11" s="77" t="s">
        <v>54</v>
      </c>
      <c r="I11" s="77">
        <v>49.15</v>
      </c>
      <c r="J11" s="77" t="s">
        <v>195</v>
      </c>
      <c r="K11" s="136" t="s">
        <v>194</v>
      </c>
      <c r="L11" s="77" t="s">
        <v>0</v>
      </c>
      <c r="M11" s="133">
        <v>2698003.2</v>
      </c>
      <c r="N11" s="136" t="s">
        <v>59</v>
      </c>
      <c r="O11" s="22" t="s">
        <v>60</v>
      </c>
      <c r="P11" s="23">
        <f>Q11+R11+S11</f>
        <v>1301426.5</v>
      </c>
      <c r="Q11" s="23">
        <v>451426.5</v>
      </c>
      <c r="R11" s="23">
        <v>400000</v>
      </c>
      <c r="S11" s="23">
        <v>450000</v>
      </c>
      <c r="T11" s="4"/>
      <c r="U11" s="4" t="s">
        <v>0</v>
      </c>
    </row>
    <row r="12" spans="1:21" ht="14.25" customHeight="1" x14ac:dyDescent="0.2">
      <c r="A12" s="78"/>
      <c r="B12" s="78"/>
      <c r="C12" s="81"/>
      <c r="D12" s="78"/>
      <c r="E12" s="78"/>
      <c r="F12" s="78"/>
      <c r="G12" s="78"/>
      <c r="H12" s="78"/>
      <c r="I12" s="78"/>
      <c r="J12" s="78"/>
      <c r="K12" s="137"/>
      <c r="L12" s="78"/>
      <c r="M12" s="134"/>
      <c r="N12" s="137"/>
      <c r="O12" s="22" t="s">
        <v>61</v>
      </c>
      <c r="P12" s="23">
        <f>Q12+R12+S12</f>
        <v>0</v>
      </c>
      <c r="Q12" s="23"/>
      <c r="R12" s="23"/>
      <c r="S12" s="23"/>
      <c r="T12" s="4" t="s">
        <v>0</v>
      </c>
      <c r="U12" s="4" t="s">
        <v>0</v>
      </c>
    </row>
    <row r="13" spans="1:21" ht="14.25" customHeight="1" x14ac:dyDescent="0.2">
      <c r="A13" s="78"/>
      <c r="B13" s="78"/>
      <c r="C13" s="81"/>
      <c r="D13" s="78"/>
      <c r="E13" s="78"/>
      <c r="F13" s="78"/>
      <c r="G13" s="78"/>
      <c r="H13" s="78"/>
      <c r="I13" s="78"/>
      <c r="J13" s="78"/>
      <c r="K13" s="137"/>
      <c r="L13" s="78"/>
      <c r="M13" s="134"/>
      <c r="N13" s="137"/>
      <c r="O13" s="22" t="s">
        <v>62</v>
      </c>
      <c r="P13" s="23" t="s">
        <v>0</v>
      </c>
      <c r="Q13" s="23" t="s">
        <v>0</v>
      </c>
      <c r="R13" s="23" t="s">
        <v>0</v>
      </c>
      <c r="S13" s="23" t="s">
        <v>0</v>
      </c>
      <c r="T13" s="4" t="s">
        <v>0</v>
      </c>
      <c r="U13" s="4" t="s">
        <v>0</v>
      </c>
    </row>
    <row r="14" spans="1:21" ht="17.45" customHeight="1" x14ac:dyDescent="0.2">
      <c r="A14" s="78"/>
      <c r="B14" s="78"/>
      <c r="C14" s="81"/>
      <c r="D14" s="78"/>
      <c r="E14" s="78"/>
      <c r="F14" s="78"/>
      <c r="G14" s="78"/>
      <c r="H14" s="78"/>
      <c r="I14" s="78"/>
      <c r="J14" s="78"/>
      <c r="K14" s="137"/>
      <c r="L14" s="78"/>
      <c r="M14" s="134"/>
      <c r="N14" s="137"/>
      <c r="O14" s="22" t="s">
        <v>63</v>
      </c>
      <c r="P14" s="23" t="s">
        <v>0</v>
      </c>
      <c r="Q14" s="23" t="s">
        <v>0</v>
      </c>
      <c r="R14" s="23" t="s">
        <v>0</v>
      </c>
      <c r="S14" s="23" t="s">
        <v>0</v>
      </c>
      <c r="T14" s="4" t="s">
        <v>0</v>
      </c>
      <c r="U14" s="4" t="s">
        <v>0</v>
      </c>
    </row>
    <row r="15" spans="1:21" ht="30" customHeight="1" x14ac:dyDescent="0.2">
      <c r="A15" s="79"/>
      <c r="B15" s="79"/>
      <c r="C15" s="82"/>
      <c r="D15" s="79"/>
      <c r="E15" s="79"/>
      <c r="F15" s="79"/>
      <c r="G15" s="79"/>
      <c r="H15" s="79"/>
      <c r="I15" s="79"/>
      <c r="J15" s="79"/>
      <c r="K15" s="138"/>
      <c r="L15" s="79"/>
      <c r="M15" s="135"/>
      <c r="N15" s="138"/>
      <c r="O15" s="22" t="s">
        <v>64</v>
      </c>
      <c r="P15" s="23">
        <f>Q15+R15+S15</f>
        <v>1301426.5</v>
      </c>
      <c r="Q15" s="23">
        <f>SUM(Q11:Q14)</f>
        <v>451426.5</v>
      </c>
      <c r="R15" s="23">
        <f>SUM(R11:R14)</f>
        <v>400000</v>
      </c>
      <c r="S15" s="23">
        <f>SUM(S11:S14)</f>
        <v>450000</v>
      </c>
      <c r="T15" s="4" t="s">
        <v>0</v>
      </c>
      <c r="U15" s="4" t="s">
        <v>0</v>
      </c>
    </row>
    <row r="16" spans="1:21" ht="31.9" customHeight="1" x14ac:dyDescent="0.2">
      <c r="A16" s="77">
        <v>2</v>
      </c>
      <c r="B16" s="77" t="s">
        <v>94</v>
      </c>
      <c r="C16" s="80" t="s">
        <v>49</v>
      </c>
      <c r="D16" s="77" t="s">
        <v>66</v>
      </c>
      <c r="E16" s="77" t="s">
        <v>51</v>
      </c>
      <c r="F16" s="77" t="s">
        <v>95</v>
      </c>
      <c r="G16" s="77" t="s">
        <v>53</v>
      </c>
      <c r="H16" s="77" t="s">
        <v>54</v>
      </c>
      <c r="I16" s="77" t="s">
        <v>196</v>
      </c>
      <c r="J16" s="77" t="s">
        <v>91</v>
      </c>
      <c r="K16" s="77" t="s">
        <v>197</v>
      </c>
      <c r="L16" s="77" t="s">
        <v>0</v>
      </c>
      <c r="M16" s="133">
        <v>295479.59999999998</v>
      </c>
      <c r="N16" s="77" t="s">
        <v>59</v>
      </c>
      <c r="O16" s="37" t="s">
        <v>60</v>
      </c>
      <c r="P16" s="23">
        <f>Q16+R16</f>
        <v>295479.59999999998</v>
      </c>
      <c r="Q16" s="23">
        <v>140000</v>
      </c>
      <c r="R16" s="23">
        <v>155479.6</v>
      </c>
      <c r="S16" s="23" t="s">
        <v>0</v>
      </c>
      <c r="T16" s="4" t="s">
        <v>0</v>
      </c>
      <c r="U16" s="4" t="s">
        <v>0</v>
      </c>
    </row>
    <row r="17" spans="1:21" ht="31.15" customHeight="1" x14ac:dyDescent="0.2">
      <c r="A17" s="78"/>
      <c r="B17" s="78"/>
      <c r="C17" s="81"/>
      <c r="D17" s="78"/>
      <c r="E17" s="78"/>
      <c r="F17" s="78"/>
      <c r="G17" s="78"/>
      <c r="H17" s="78"/>
      <c r="I17" s="78"/>
      <c r="J17" s="78"/>
      <c r="K17" s="78"/>
      <c r="L17" s="78"/>
      <c r="M17" s="134"/>
      <c r="N17" s="78"/>
      <c r="O17" s="37" t="s">
        <v>61</v>
      </c>
      <c r="P17" s="23" t="s">
        <v>0</v>
      </c>
      <c r="Q17" s="23" t="s">
        <v>0</v>
      </c>
      <c r="R17" s="23" t="s">
        <v>0</v>
      </c>
      <c r="S17" s="23" t="s">
        <v>0</v>
      </c>
      <c r="T17" s="4" t="s">
        <v>0</v>
      </c>
      <c r="U17" s="4" t="s">
        <v>0</v>
      </c>
    </row>
    <row r="18" spans="1:21" ht="31.9" customHeight="1" x14ac:dyDescent="0.2">
      <c r="A18" s="78"/>
      <c r="B18" s="78"/>
      <c r="C18" s="81"/>
      <c r="D18" s="78"/>
      <c r="E18" s="78"/>
      <c r="F18" s="78"/>
      <c r="G18" s="78"/>
      <c r="H18" s="78"/>
      <c r="I18" s="78"/>
      <c r="J18" s="78"/>
      <c r="K18" s="78"/>
      <c r="L18" s="78"/>
      <c r="M18" s="134"/>
      <c r="N18" s="78"/>
      <c r="O18" s="37" t="s">
        <v>62</v>
      </c>
      <c r="P18" s="23" t="s">
        <v>0</v>
      </c>
      <c r="Q18" s="23" t="s">
        <v>0</v>
      </c>
      <c r="R18" s="23" t="s">
        <v>0</v>
      </c>
      <c r="S18" s="23" t="s">
        <v>0</v>
      </c>
      <c r="T18" s="4" t="s">
        <v>0</v>
      </c>
      <c r="U18" s="4" t="s">
        <v>0</v>
      </c>
    </row>
    <row r="19" spans="1:21" ht="31.9" customHeight="1" x14ac:dyDescent="0.2">
      <c r="A19" s="78"/>
      <c r="B19" s="78"/>
      <c r="C19" s="81"/>
      <c r="D19" s="78"/>
      <c r="E19" s="78"/>
      <c r="F19" s="78"/>
      <c r="G19" s="78"/>
      <c r="H19" s="78"/>
      <c r="I19" s="78"/>
      <c r="J19" s="78"/>
      <c r="K19" s="78"/>
      <c r="L19" s="78"/>
      <c r="M19" s="134"/>
      <c r="N19" s="78"/>
      <c r="O19" s="37" t="s">
        <v>63</v>
      </c>
      <c r="P19" s="23" t="s">
        <v>0</v>
      </c>
      <c r="Q19" s="23" t="s">
        <v>0</v>
      </c>
      <c r="R19" s="23" t="s">
        <v>0</v>
      </c>
      <c r="S19" s="23" t="s">
        <v>0</v>
      </c>
      <c r="T19" s="4" t="s">
        <v>0</v>
      </c>
      <c r="U19" s="4" t="s">
        <v>0</v>
      </c>
    </row>
    <row r="20" spans="1:21" ht="21.6" customHeight="1" x14ac:dyDescent="0.2">
      <c r="A20" s="79"/>
      <c r="B20" s="79"/>
      <c r="C20" s="82"/>
      <c r="D20" s="79"/>
      <c r="E20" s="79"/>
      <c r="F20" s="79"/>
      <c r="G20" s="79"/>
      <c r="H20" s="79"/>
      <c r="I20" s="79"/>
      <c r="J20" s="79"/>
      <c r="K20" s="79"/>
      <c r="L20" s="79"/>
      <c r="M20" s="135"/>
      <c r="N20" s="79"/>
      <c r="O20" s="37" t="s">
        <v>64</v>
      </c>
      <c r="P20" s="23">
        <f>SUM(P16:P19)</f>
        <v>295479.59999999998</v>
      </c>
      <c r="Q20" s="23">
        <f>SUM(Q16:Q19)</f>
        <v>140000</v>
      </c>
      <c r="R20" s="23">
        <f>R16</f>
        <v>155479.6</v>
      </c>
      <c r="S20" s="23" t="s">
        <v>0</v>
      </c>
      <c r="T20" s="4" t="s">
        <v>0</v>
      </c>
      <c r="U20" s="4" t="s">
        <v>0</v>
      </c>
    </row>
    <row r="21" spans="1:21" ht="28.9" customHeight="1" x14ac:dyDescent="0.2">
      <c r="A21" s="77">
        <v>3</v>
      </c>
      <c r="B21" s="77" t="s">
        <v>99</v>
      </c>
      <c r="C21" s="80" t="s">
        <v>49</v>
      </c>
      <c r="D21" s="77" t="s">
        <v>50</v>
      </c>
      <c r="E21" s="77" t="s">
        <v>51</v>
      </c>
      <c r="F21" s="77" t="s">
        <v>201</v>
      </c>
      <c r="G21" s="77" t="s">
        <v>53</v>
      </c>
      <c r="H21" s="77" t="s">
        <v>54</v>
      </c>
      <c r="I21" s="77" t="s">
        <v>101</v>
      </c>
      <c r="J21" s="77" t="s">
        <v>74</v>
      </c>
      <c r="K21" s="77" t="s">
        <v>199</v>
      </c>
      <c r="L21" s="77" t="s">
        <v>0</v>
      </c>
      <c r="M21" s="77">
        <v>1060069.3999999999</v>
      </c>
      <c r="N21" s="77" t="s">
        <v>59</v>
      </c>
      <c r="O21" s="37" t="s">
        <v>60</v>
      </c>
      <c r="P21" s="23">
        <f>Q21+R21+S21</f>
        <v>1060069.3999999999</v>
      </c>
      <c r="Q21" s="23">
        <v>250000</v>
      </c>
      <c r="R21" s="23">
        <v>350000</v>
      </c>
      <c r="S21" s="23">
        <v>460069.4</v>
      </c>
      <c r="T21" s="4" t="s">
        <v>0</v>
      </c>
      <c r="U21" s="4" t="s">
        <v>0</v>
      </c>
    </row>
    <row r="22" spans="1:21" ht="24.6" customHeight="1" x14ac:dyDescent="0.2">
      <c r="A22" s="78"/>
      <c r="B22" s="78"/>
      <c r="C22" s="81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37" t="s">
        <v>61</v>
      </c>
      <c r="P22" s="23"/>
      <c r="Q22" s="23"/>
      <c r="R22" s="23"/>
      <c r="S22" s="23"/>
      <c r="T22" s="4" t="s">
        <v>0</v>
      </c>
      <c r="U22" s="4" t="s">
        <v>0</v>
      </c>
    </row>
    <row r="23" spans="1:21" ht="23.45" customHeight="1" x14ac:dyDescent="0.2">
      <c r="A23" s="78"/>
      <c r="B23" s="78"/>
      <c r="C23" s="81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37" t="s">
        <v>62</v>
      </c>
      <c r="P23" s="23"/>
      <c r="Q23" s="23"/>
      <c r="R23" s="23"/>
      <c r="S23" s="23"/>
      <c r="T23" s="4" t="s">
        <v>0</v>
      </c>
      <c r="U23" s="4" t="s">
        <v>0</v>
      </c>
    </row>
    <row r="24" spans="1:21" ht="21.6" customHeight="1" x14ac:dyDescent="0.2">
      <c r="A24" s="78"/>
      <c r="B24" s="78"/>
      <c r="C24" s="81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37" t="s">
        <v>63</v>
      </c>
      <c r="P24" s="23"/>
      <c r="Q24" s="23"/>
      <c r="R24" s="23"/>
      <c r="S24" s="23"/>
      <c r="T24" s="4" t="s">
        <v>0</v>
      </c>
      <c r="U24" s="4" t="s">
        <v>0</v>
      </c>
    </row>
    <row r="25" spans="1:21" ht="21.75" customHeight="1" x14ac:dyDescent="0.2">
      <c r="A25" s="79"/>
      <c r="B25" s="79"/>
      <c r="C25" s="82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37" t="s">
        <v>64</v>
      </c>
      <c r="P25" s="23">
        <f>SUM(P21:P24)</f>
        <v>1060069.3999999999</v>
      </c>
      <c r="Q25" s="23">
        <f>SUM(Q21:Q24)</f>
        <v>250000</v>
      </c>
      <c r="R25" s="23">
        <f>SUM(R21:R24)</f>
        <v>350000</v>
      </c>
      <c r="S25" s="23">
        <f>SUM(S21:S24)</f>
        <v>460069.4</v>
      </c>
      <c r="T25" s="4" t="s">
        <v>0</v>
      </c>
      <c r="U25" s="4" t="s">
        <v>0</v>
      </c>
    </row>
    <row r="26" spans="1:21" ht="16.7" customHeight="1" x14ac:dyDescent="0.2">
      <c r="A26" s="77">
        <v>4</v>
      </c>
      <c r="B26" s="77" t="s">
        <v>158</v>
      </c>
      <c r="C26" s="83" t="s">
        <v>49</v>
      </c>
      <c r="D26" s="77" t="s">
        <v>50</v>
      </c>
      <c r="E26" s="74" t="s">
        <v>51</v>
      </c>
      <c r="F26" s="77" t="s">
        <v>181</v>
      </c>
      <c r="G26" s="74" t="s">
        <v>53</v>
      </c>
      <c r="H26" s="74" t="s">
        <v>54</v>
      </c>
      <c r="I26" s="77" t="s">
        <v>179</v>
      </c>
      <c r="J26" s="77">
        <v>2021</v>
      </c>
      <c r="K26" s="77" t="s">
        <v>198</v>
      </c>
      <c r="L26" s="77"/>
      <c r="M26" s="77">
        <v>435624.5</v>
      </c>
      <c r="N26" s="74" t="s">
        <v>59</v>
      </c>
      <c r="O26" s="6" t="s">
        <v>60</v>
      </c>
      <c r="P26" s="10">
        <f>S26</f>
        <v>130000</v>
      </c>
      <c r="Q26" s="7"/>
      <c r="R26" s="4"/>
      <c r="S26" s="4">
        <v>130000</v>
      </c>
      <c r="T26" s="4"/>
      <c r="U26" s="4"/>
    </row>
    <row r="27" spans="1:21" ht="15.6" customHeight="1" x14ac:dyDescent="0.2">
      <c r="A27" s="78"/>
      <c r="B27" s="78"/>
      <c r="C27" s="75" t="s">
        <v>0</v>
      </c>
      <c r="D27" s="78"/>
      <c r="E27" s="75" t="s">
        <v>0</v>
      </c>
      <c r="F27" s="78"/>
      <c r="G27" s="75" t="s">
        <v>0</v>
      </c>
      <c r="H27" s="75" t="s">
        <v>0</v>
      </c>
      <c r="I27" s="78"/>
      <c r="J27" s="78"/>
      <c r="K27" s="78"/>
      <c r="L27" s="78"/>
      <c r="M27" s="78"/>
      <c r="N27" s="75"/>
      <c r="O27" s="6" t="s">
        <v>61</v>
      </c>
      <c r="P27" s="10"/>
      <c r="Q27" s="7"/>
      <c r="R27" s="4"/>
      <c r="S27" s="4"/>
      <c r="T27" s="4"/>
      <c r="U27" s="4"/>
    </row>
    <row r="28" spans="1:21" ht="18" customHeight="1" x14ac:dyDescent="0.2">
      <c r="A28" s="78"/>
      <c r="B28" s="78"/>
      <c r="C28" s="75" t="s">
        <v>0</v>
      </c>
      <c r="D28" s="78"/>
      <c r="E28" s="75" t="s">
        <v>0</v>
      </c>
      <c r="F28" s="78"/>
      <c r="G28" s="75" t="s">
        <v>0</v>
      </c>
      <c r="H28" s="75" t="s">
        <v>0</v>
      </c>
      <c r="I28" s="78"/>
      <c r="J28" s="78"/>
      <c r="K28" s="78"/>
      <c r="L28" s="78"/>
      <c r="M28" s="78"/>
      <c r="N28" s="75"/>
      <c r="O28" s="6" t="s">
        <v>62</v>
      </c>
      <c r="P28" s="10"/>
      <c r="Q28" s="7"/>
      <c r="R28" s="4"/>
      <c r="S28" s="4"/>
      <c r="T28" s="4"/>
      <c r="U28" s="4"/>
    </row>
    <row r="29" spans="1:21" ht="16.350000000000001" customHeight="1" x14ac:dyDescent="0.2">
      <c r="A29" s="78"/>
      <c r="B29" s="78"/>
      <c r="C29" s="75" t="s">
        <v>0</v>
      </c>
      <c r="D29" s="78"/>
      <c r="E29" s="75" t="s">
        <v>0</v>
      </c>
      <c r="F29" s="78"/>
      <c r="G29" s="75" t="s">
        <v>0</v>
      </c>
      <c r="H29" s="75" t="s">
        <v>0</v>
      </c>
      <c r="I29" s="78"/>
      <c r="J29" s="78"/>
      <c r="K29" s="78"/>
      <c r="L29" s="78"/>
      <c r="M29" s="78"/>
      <c r="N29" s="75"/>
      <c r="O29" s="6" t="s">
        <v>63</v>
      </c>
      <c r="P29" s="10"/>
      <c r="Q29" s="7"/>
      <c r="R29" s="4"/>
      <c r="S29" s="4"/>
      <c r="T29" s="4"/>
      <c r="U29" s="4"/>
    </row>
    <row r="30" spans="1:21" ht="45.75" customHeight="1" x14ac:dyDescent="0.2">
      <c r="A30" s="79"/>
      <c r="B30" s="79"/>
      <c r="C30" s="75" t="s">
        <v>0</v>
      </c>
      <c r="D30" s="79"/>
      <c r="E30" s="75" t="s">
        <v>0</v>
      </c>
      <c r="F30" s="79"/>
      <c r="G30" s="75" t="s">
        <v>0</v>
      </c>
      <c r="H30" s="75" t="s">
        <v>0</v>
      </c>
      <c r="I30" s="79"/>
      <c r="J30" s="79"/>
      <c r="K30" s="79"/>
      <c r="L30" s="79"/>
      <c r="M30" s="79"/>
      <c r="N30" s="75"/>
      <c r="O30" s="6" t="s">
        <v>64</v>
      </c>
      <c r="P30" s="10">
        <f>SUM(P26:P29)</f>
        <v>130000</v>
      </c>
      <c r="Q30" s="7"/>
      <c r="R30" s="4"/>
      <c r="S30" s="4">
        <f>SUM(S26:S29)</f>
        <v>130000</v>
      </c>
      <c r="T30" s="4"/>
      <c r="U30" s="4"/>
    </row>
    <row r="31" spans="1:21" ht="16.7" customHeight="1" x14ac:dyDescent="0.2">
      <c r="A31" s="77">
        <v>5</v>
      </c>
      <c r="B31" s="77" t="s">
        <v>118</v>
      </c>
      <c r="C31" s="80" t="s">
        <v>49</v>
      </c>
      <c r="D31" s="77" t="s">
        <v>66</v>
      </c>
      <c r="E31" s="77" t="s">
        <v>51</v>
      </c>
      <c r="F31" s="77" t="s">
        <v>202</v>
      </c>
      <c r="G31" s="77" t="s">
        <v>53</v>
      </c>
      <c r="H31" s="77" t="s">
        <v>54</v>
      </c>
      <c r="I31" s="77" t="s">
        <v>200</v>
      </c>
      <c r="J31" s="77">
        <v>2019</v>
      </c>
      <c r="K31" s="77" t="s">
        <v>206</v>
      </c>
      <c r="L31" s="77"/>
      <c r="M31" s="77">
        <v>54054.1</v>
      </c>
      <c r="N31" s="77" t="s">
        <v>59</v>
      </c>
      <c r="O31" s="6" t="s">
        <v>60</v>
      </c>
      <c r="P31" s="24">
        <f>S31</f>
        <v>54054.1</v>
      </c>
      <c r="Q31" s="25"/>
      <c r="R31" s="23"/>
      <c r="S31" s="23">
        <v>54054.1</v>
      </c>
      <c r="T31" s="4"/>
      <c r="U31" s="4"/>
    </row>
    <row r="32" spans="1:21" ht="16.7" customHeight="1" x14ac:dyDescent="0.2">
      <c r="A32" s="78"/>
      <c r="B32" s="78"/>
      <c r="C32" s="81"/>
      <c r="D32" s="78"/>
      <c r="E32" s="78"/>
      <c r="F32" s="78"/>
      <c r="G32" s="78" t="s">
        <v>0</v>
      </c>
      <c r="H32" s="78"/>
      <c r="I32" s="78"/>
      <c r="J32" s="78"/>
      <c r="K32" s="78"/>
      <c r="L32" s="78"/>
      <c r="M32" s="78"/>
      <c r="N32" s="78"/>
      <c r="O32" s="6" t="s">
        <v>61</v>
      </c>
      <c r="P32" s="24">
        <f>T32+U32</f>
        <v>0</v>
      </c>
      <c r="Q32" s="25"/>
      <c r="R32" s="23"/>
      <c r="S32" s="23"/>
      <c r="T32" s="4"/>
      <c r="U32" s="4"/>
    </row>
    <row r="33" spans="1:21" ht="16.7" customHeight="1" x14ac:dyDescent="0.2">
      <c r="A33" s="78"/>
      <c r="B33" s="78"/>
      <c r="C33" s="81"/>
      <c r="D33" s="78"/>
      <c r="E33" s="78"/>
      <c r="F33" s="78"/>
      <c r="G33" s="78" t="s">
        <v>0</v>
      </c>
      <c r="H33" s="78"/>
      <c r="I33" s="78"/>
      <c r="J33" s="78"/>
      <c r="K33" s="78"/>
      <c r="L33" s="78"/>
      <c r="M33" s="78"/>
      <c r="N33" s="78"/>
      <c r="O33" s="6" t="s">
        <v>62</v>
      </c>
      <c r="P33" s="24"/>
      <c r="Q33" s="25"/>
      <c r="R33" s="23"/>
      <c r="S33" s="23"/>
      <c r="T33" s="4"/>
      <c r="U33" s="4"/>
    </row>
    <row r="34" spans="1:21" ht="16.7" customHeight="1" x14ac:dyDescent="0.2">
      <c r="A34" s="78"/>
      <c r="B34" s="78"/>
      <c r="C34" s="81"/>
      <c r="D34" s="78"/>
      <c r="E34" s="78"/>
      <c r="F34" s="78"/>
      <c r="G34" s="78" t="s">
        <v>0</v>
      </c>
      <c r="H34" s="78"/>
      <c r="I34" s="78"/>
      <c r="J34" s="78"/>
      <c r="K34" s="78"/>
      <c r="L34" s="78"/>
      <c r="M34" s="78"/>
      <c r="N34" s="78"/>
      <c r="O34" s="6" t="s">
        <v>63</v>
      </c>
      <c r="P34" s="24"/>
      <c r="Q34" s="25"/>
      <c r="R34" s="23"/>
      <c r="S34" s="23"/>
      <c r="T34" s="4"/>
      <c r="U34" s="4"/>
    </row>
    <row r="35" spans="1:21" ht="73.5" customHeight="1" x14ac:dyDescent="0.2">
      <c r="A35" s="79"/>
      <c r="B35" s="79"/>
      <c r="C35" s="82"/>
      <c r="D35" s="79"/>
      <c r="E35" s="79"/>
      <c r="F35" s="79"/>
      <c r="G35" s="79" t="s">
        <v>0</v>
      </c>
      <c r="H35" s="79"/>
      <c r="I35" s="79"/>
      <c r="J35" s="79"/>
      <c r="K35" s="79"/>
      <c r="L35" s="79"/>
      <c r="M35" s="79"/>
      <c r="N35" s="79"/>
      <c r="O35" s="6" t="s">
        <v>64</v>
      </c>
      <c r="P35" s="24">
        <f>SUM(P31:P34)</f>
        <v>54054.1</v>
      </c>
      <c r="Q35" s="25"/>
      <c r="R35" s="23"/>
      <c r="S35" s="23">
        <f>SUM(S31:S34)</f>
        <v>54054.1</v>
      </c>
      <c r="T35" s="4"/>
      <c r="U35" s="4"/>
    </row>
    <row r="36" spans="1:21" ht="16.7" customHeight="1" x14ac:dyDescent="0.2">
      <c r="A36" s="77"/>
      <c r="B36" s="139" t="s">
        <v>207</v>
      </c>
      <c r="C36" s="146" t="s">
        <v>49</v>
      </c>
      <c r="D36" s="139" t="s">
        <v>50</v>
      </c>
      <c r="E36" s="143" t="s">
        <v>51</v>
      </c>
      <c r="F36" s="139" t="s">
        <v>208</v>
      </c>
      <c r="G36" s="143" t="s">
        <v>53</v>
      </c>
      <c r="H36" s="143" t="s">
        <v>54</v>
      </c>
      <c r="I36" s="139"/>
      <c r="J36" s="139" t="s">
        <v>209</v>
      </c>
      <c r="K36" s="139" t="s">
        <v>210</v>
      </c>
      <c r="L36" s="139"/>
      <c r="M36" s="141">
        <v>927211.64</v>
      </c>
      <c r="N36" s="143" t="s">
        <v>59</v>
      </c>
      <c r="O36" s="28" t="s">
        <v>60</v>
      </c>
      <c r="P36" s="29">
        <f>Q36+R36</f>
        <v>927211.6</v>
      </c>
      <c r="Q36" s="30">
        <v>400000</v>
      </c>
      <c r="R36" s="27">
        <v>527211.6</v>
      </c>
      <c r="S36" s="27"/>
      <c r="T36" s="4"/>
      <c r="U36" s="4"/>
    </row>
    <row r="37" spans="1:21" ht="16.7" customHeight="1" x14ac:dyDescent="0.2">
      <c r="A37" s="78"/>
      <c r="B37" s="140"/>
      <c r="C37" s="144" t="s">
        <v>0</v>
      </c>
      <c r="D37" s="140"/>
      <c r="E37" s="144" t="s">
        <v>0</v>
      </c>
      <c r="F37" s="140"/>
      <c r="G37" s="144" t="s">
        <v>0</v>
      </c>
      <c r="H37" s="144" t="s">
        <v>0</v>
      </c>
      <c r="I37" s="140"/>
      <c r="J37" s="140"/>
      <c r="K37" s="140"/>
      <c r="L37" s="140"/>
      <c r="M37" s="142"/>
      <c r="N37" s="144"/>
      <c r="O37" s="28" t="s">
        <v>61</v>
      </c>
      <c r="P37" s="29"/>
      <c r="Q37" s="30"/>
      <c r="R37" s="27"/>
      <c r="S37" s="27"/>
      <c r="T37" s="4"/>
      <c r="U37" s="4"/>
    </row>
    <row r="38" spans="1:21" ht="16.7" customHeight="1" x14ac:dyDescent="0.2">
      <c r="A38" s="78"/>
      <c r="B38" s="140"/>
      <c r="C38" s="144" t="s">
        <v>0</v>
      </c>
      <c r="D38" s="140"/>
      <c r="E38" s="144" t="s">
        <v>0</v>
      </c>
      <c r="F38" s="140"/>
      <c r="G38" s="144" t="s">
        <v>0</v>
      </c>
      <c r="H38" s="144" t="s">
        <v>0</v>
      </c>
      <c r="I38" s="140"/>
      <c r="J38" s="140"/>
      <c r="K38" s="140"/>
      <c r="L38" s="140"/>
      <c r="M38" s="142"/>
      <c r="N38" s="144"/>
      <c r="O38" s="28" t="s">
        <v>62</v>
      </c>
      <c r="P38" s="29"/>
      <c r="Q38" s="30"/>
      <c r="R38" s="27"/>
      <c r="S38" s="27"/>
      <c r="T38" s="4"/>
      <c r="U38" s="4"/>
    </row>
    <row r="39" spans="1:21" ht="16.7" customHeight="1" x14ac:dyDescent="0.2">
      <c r="A39" s="78"/>
      <c r="B39" s="140"/>
      <c r="C39" s="144" t="s">
        <v>0</v>
      </c>
      <c r="D39" s="140"/>
      <c r="E39" s="144" t="s">
        <v>0</v>
      </c>
      <c r="F39" s="140"/>
      <c r="G39" s="144" t="s">
        <v>0</v>
      </c>
      <c r="H39" s="144" t="s">
        <v>0</v>
      </c>
      <c r="I39" s="140"/>
      <c r="J39" s="140"/>
      <c r="K39" s="140"/>
      <c r="L39" s="140"/>
      <c r="M39" s="142"/>
      <c r="N39" s="144"/>
      <c r="O39" s="28" t="s">
        <v>63</v>
      </c>
      <c r="P39" s="29"/>
      <c r="Q39" s="30"/>
      <c r="R39" s="27"/>
      <c r="S39" s="27"/>
      <c r="T39" s="4"/>
      <c r="U39" s="4"/>
    </row>
    <row r="40" spans="1:21" ht="94.5" customHeight="1" x14ac:dyDescent="0.2">
      <c r="A40" s="78"/>
      <c r="B40" s="140"/>
      <c r="C40" s="145" t="s">
        <v>0</v>
      </c>
      <c r="D40" s="140"/>
      <c r="E40" s="145" t="s">
        <v>0</v>
      </c>
      <c r="F40" s="140"/>
      <c r="G40" s="145" t="s">
        <v>0</v>
      </c>
      <c r="H40" s="145" t="s">
        <v>0</v>
      </c>
      <c r="I40" s="140"/>
      <c r="J40" s="140"/>
      <c r="K40" s="140"/>
      <c r="L40" s="140"/>
      <c r="M40" s="142"/>
      <c r="N40" s="145"/>
      <c r="O40" s="42" t="s">
        <v>64</v>
      </c>
      <c r="P40" s="43">
        <f>SUM(P36:P39)</f>
        <v>927211.6</v>
      </c>
      <c r="Q40" s="44">
        <f>SUM(Q36:Q39)</f>
        <v>400000</v>
      </c>
      <c r="R40" s="45">
        <f>SUM(R36:R39)</f>
        <v>527211.6</v>
      </c>
      <c r="S40" s="45"/>
      <c r="T40" s="8"/>
      <c r="U40" s="8"/>
    </row>
    <row r="41" spans="1:21" ht="26.25" customHeight="1" x14ac:dyDescent="0.2">
      <c r="A41" s="147" t="s">
        <v>117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</row>
    <row r="42" spans="1:21" ht="35.450000000000003" customHeight="1" x14ac:dyDescent="0.2">
      <c r="A42" s="148">
        <v>1</v>
      </c>
      <c r="B42" s="79" t="s">
        <v>203</v>
      </c>
      <c r="C42" s="82"/>
      <c r="D42" s="79" t="s">
        <v>66</v>
      </c>
      <c r="E42" s="79" t="s">
        <v>51</v>
      </c>
      <c r="F42" s="79"/>
      <c r="G42" s="79" t="s">
        <v>53</v>
      </c>
      <c r="H42" s="79"/>
      <c r="I42" s="79"/>
      <c r="J42" s="79"/>
      <c r="K42" s="79"/>
      <c r="L42" s="79"/>
      <c r="M42" s="79"/>
      <c r="N42" s="79" t="s">
        <v>59</v>
      </c>
      <c r="O42" s="38" t="s">
        <v>124</v>
      </c>
      <c r="P42" s="9"/>
      <c r="Q42" s="9"/>
      <c r="R42" s="9"/>
      <c r="S42" s="9"/>
      <c r="T42" s="9"/>
      <c r="U42" s="9"/>
    </row>
    <row r="43" spans="1:21" ht="33.6" customHeight="1" x14ac:dyDescent="0.2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 t="s">
        <v>0</v>
      </c>
      <c r="O43" s="37" t="s">
        <v>187</v>
      </c>
      <c r="P43" s="4">
        <f>S43</f>
        <v>20000</v>
      </c>
      <c r="Q43" s="4"/>
      <c r="R43" s="4"/>
      <c r="S43" s="4">
        <v>20000</v>
      </c>
      <c r="T43" s="4"/>
      <c r="U43" s="4"/>
    </row>
    <row r="44" spans="1:21" ht="25.5" customHeight="1" x14ac:dyDescent="0.2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 t="s">
        <v>0</v>
      </c>
      <c r="O44" s="37" t="s">
        <v>126</v>
      </c>
      <c r="P44" s="4"/>
      <c r="Q44" s="4"/>
      <c r="R44" s="4"/>
      <c r="S44" s="4"/>
      <c r="T44" s="4"/>
      <c r="U44" s="4"/>
    </row>
    <row r="45" spans="1:21" ht="31.9" customHeight="1" x14ac:dyDescent="0.2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0</v>
      </c>
      <c r="O45" s="37" t="s">
        <v>188</v>
      </c>
      <c r="P45" s="4"/>
      <c r="Q45" s="4"/>
      <c r="R45" s="4"/>
      <c r="S45" s="4"/>
      <c r="T45" s="4"/>
      <c r="U45" s="4"/>
    </row>
    <row r="46" spans="1:21" ht="33.6" customHeight="1" x14ac:dyDescent="0.2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 t="s">
        <v>0</v>
      </c>
      <c r="O46" s="37" t="s">
        <v>128</v>
      </c>
      <c r="P46" s="4"/>
      <c r="Q46" s="4"/>
      <c r="R46" s="4"/>
      <c r="S46" s="4"/>
      <c r="T46" s="4"/>
      <c r="U46" s="4"/>
    </row>
    <row r="47" spans="1:21" ht="32.450000000000003" customHeight="1" x14ac:dyDescent="0.2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 t="s">
        <v>0</v>
      </c>
      <c r="O47" s="37" t="s">
        <v>185</v>
      </c>
      <c r="P47" s="5"/>
      <c r="Q47" s="4"/>
      <c r="R47" s="4"/>
      <c r="S47" s="4"/>
      <c r="T47" s="4"/>
      <c r="U47" s="4"/>
    </row>
    <row r="48" spans="1:21" ht="25.5" customHeight="1" x14ac:dyDescent="0.2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 t="s">
        <v>0</v>
      </c>
      <c r="O48" s="37" t="s">
        <v>130</v>
      </c>
      <c r="P48" s="4"/>
      <c r="Q48" s="4"/>
      <c r="R48" s="4"/>
      <c r="S48" s="4"/>
      <c r="T48" s="4"/>
      <c r="U48" s="4"/>
    </row>
    <row r="49" spans="1:21" ht="31.9" customHeight="1" x14ac:dyDescent="0.2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 t="s">
        <v>0</v>
      </c>
      <c r="O49" s="37" t="s">
        <v>186</v>
      </c>
      <c r="P49" s="4"/>
      <c r="Q49" s="4"/>
      <c r="R49" s="4"/>
      <c r="S49" s="4"/>
      <c r="T49" s="4"/>
      <c r="U49" s="4"/>
    </row>
    <row r="50" spans="1:21" ht="43.5" customHeight="1" x14ac:dyDescent="0.2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 t="s">
        <v>0</v>
      </c>
      <c r="O50" s="26" t="s">
        <v>64</v>
      </c>
      <c r="P50" s="4">
        <f>SUM(P43:P49)</f>
        <v>20000</v>
      </c>
      <c r="Q50" s="4"/>
      <c r="R50" s="4"/>
      <c r="S50" s="4">
        <f>SUM(S43:S49)</f>
        <v>20000</v>
      </c>
      <c r="T50" s="4"/>
      <c r="U50" s="4"/>
    </row>
    <row r="51" spans="1:21" ht="19.149999999999999" customHeight="1" x14ac:dyDescent="0.2">
      <c r="A51" s="77">
        <v>2</v>
      </c>
      <c r="B51" s="77" t="s">
        <v>193</v>
      </c>
      <c r="C51" s="83"/>
      <c r="D51" s="74" t="s">
        <v>66</v>
      </c>
      <c r="E51" s="74" t="s">
        <v>51</v>
      </c>
      <c r="F51" s="74"/>
      <c r="G51" s="74" t="s">
        <v>53</v>
      </c>
      <c r="H51" s="74"/>
      <c r="I51" s="74"/>
      <c r="J51" s="74"/>
      <c r="K51" s="74"/>
      <c r="L51" s="74"/>
      <c r="M51" s="74"/>
      <c r="N51" s="74" t="s">
        <v>59</v>
      </c>
      <c r="O51" s="37" t="s">
        <v>124</v>
      </c>
      <c r="P51" s="4"/>
      <c r="Q51" s="4"/>
      <c r="R51" s="4"/>
      <c r="S51" s="4"/>
      <c r="T51" s="4"/>
      <c r="U51" s="4"/>
    </row>
    <row r="52" spans="1:21" ht="17.45" customHeight="1" x14ac:dyDescent="0.2">
      <c r="A52" s="78"/>
      <c r="B52" s="78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 t="s">
        <v>0</v>
      </c>
      <c r="O52" s="37" t="s">
        <v>187</v>
      </c>
      <c r="P52" s="4">
        <f>Q52</f>
        <v>409124.4</v>
      </c>
      <c r="Q52" s="4">
        <v>409124.4</v>
      </c>
      <c r="R52" s="4"/>
      <c r="S52" s="4"/>
      <c r="T52" s="4"/>
      <c r="U52" s="4"/>
    </row>
    <row r="53" spans="1:21" ht="17.45" customHeight="1" x14ac:dyDescent="0.2">
      <c r="A53" s="78"/>
      <c r="B53" s="78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 t="s">
        <v>0</v>
      </c>
      <c r="O53" s="37" t="s">
        <v>126</v>
      </c>
      <c r="P53" s="4"/>
      <c r="Q53" s="4"/>
      <c r="R53" s="4"/>
      <c r="S53" s="4"/>
      <c r="T53" s="4"/>
      <c r="U53" s="4"/>
    </row>
    <row r="54" spans="1:21" ht="15.6" customHeight="1" x14ac:dyDescent="0.2">
      <c r="A54" s="78"/>
      <c r="B54" s="78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 t="s">
        <v>0</v>
      </c>
      <c r="O54" s="37" t="s">
        <v>188</v>
      </c>
      <c r="P54" s="4"/>
      <c r="Q54" s="4"/>
      <c r="R54" s="4"/>
      <c r="S54" s="4"/>
      <c r="T54" s="4"/>
      <c r="U54" s="4"/>
    </row>
    <row r="55" spans="1:21" ht="18" customHeight="1" x14ac:dyDescent="0.2">
      <c r="A55" s="78"/>
      <c r="B55" s="78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 t="s">
        <v>0</v>
      </c>
      <c r="O55" s="37" t="s">
        <v>128</v>
      </c>
      <c r="P55" s="4"/>
      <c r="Q55" s="4"/>
      <c r="R55" s="4"/>
      <c r="S55" s="4"/>
      <c r="T55" s="4"/>
      <c r="U55" s="4"/>
    </row>
    <row r="56" spans="1:21" ht="18" customHeight="1" x14ac:dyDescent="0.2">
      <c r="A56" s="78"/>
      <c r="B56" s="78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 t="s">
        <v>0</v>
      </c>
      <c r="O56" s="37" t="s">
        <v>185</v>
      </c>
      <c r="P56" s="4"/>
      <c r="Q56" s="4"/>
      <c r="R56" s="4"/>
      <c r="S56" s="4"/>
      <c r="T56" s="4"/>
      <c r="U56" s="4"/>
    </row>
    <row r="57" spans="1:21" ht="20.45" customHeight="1" x14ac:dyDescent="0.2">
      <c r="A57" s="78"/>
      <c r="B57" s="78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 t="s">
        <v>0</v>
      </c>
      <c r="O57" s="37" t="s">
        <v>130</v>
      </c>
      <c r="P57" s="4"/>
      <c r="Q57" s="4"/>
      <c r="R57" s="4"/>
      <c r="S57" s="4"/>
      <c r="T57" s="4"/>
      <c r="U57" s="4"/>
    </row>
    <row r="58" spans="1:21" ht="17.45" customHeight="1" x14ac:dyDescent="0.2">
      <c r="A58" s="78"/>
      <c r="B58" s="78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 t="s">
        <v>0</v>
      </c>
      <c r="O58" s="37" t="s">
        <v>186</v>
      </c>
      <c r="P58" s="4"/>
      <c r="Q58" s="4"/>
      <c r="R58" s="4"/>
      <c r="S58" s="4"/>
      <c r="T58" s="4"/>
      <c r="U58" s="4"/>
    </row>
    <row r="59" spans="1:21" ht="18.600000000000001" customHeight="1" x14ac:dyDescent="0.2">
      <c r="A59" s="79"/>
      <c r="B59" s="79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 t="s">
        <v>0</v>
      </c>
      <c r="O59" s="26" t="s">
        <v>64</v>
      </c>
      <c r="P59" s="4">
        <f>Q59</f>
        <v>409124.4</v>
      </c>
      <c r="Q59" s="4">
        <f>Q52</f>
        <v>409124.4</v>
      </c>
      <c r="R59" s="4"/>
      <c r="S59" s="4"/>
      <c r="T59" s="4"/>
      <c r="U59" s="4"/>
    </row>
    <row r="60" spans="1:21" ht="16.899999999999999" customHeight="1" x14ac:dyDescent="0.2">
      <c r="A60" s="75">
        <v>3</v>
      </c>
      <c r="B60" s="74" t="s">
        <v>140</v>
      </c>
      <c r="C60" s="83" t="s">
        <v>49</v>
      </c>
      <c r="D60" s="74" t="s">
        <v>66</v>
      </c>
      <c r="E60" s="74" t="s">
        <v>51</v>
      </c>
      <c r="F60" s="74" t="s">
        <v>119</v>
      </c>
      <c r="G60" s="74" t="s">
        <v>53</v>
      </c>
      <c r="H60" s="74" t="s">
        <v>54</v>
      </c>
      <c r="I60" s="74" t="s">
        <v>0</v>
      </c>
      <c r="J60" s="74" t="s">
        <v>157</v>
      </c>
      <c r="K60" s="74" t="s">
        <v>0</v>
      </c>
      <c r="L60" s="74" t="s">
        <v>0</v>
      </c>
      <c r="M60" s="74" t="s">
        <v>0</v>
      </c>
      <c r="N60" s="74" t="s">
        <v>59</v>
      </c>
      <c r="O60" s="37" t="s">
        <v>124</v>
      </c>
      <c r="Q60" s="34"/>
      <c r="R60" s="4"/>
      <c r="S60" s="4"/>
      <c r="T60" s="4"/>
      <c r="U60" s="4"/>
    </row>
    <row r="61" spans="1:21" ht="16.149999999999999" customHeight="1" x14ac:dyDescent="0.2">
      <c r="A61" s="75" t="s">
        <v>0</v>
      </c>
      <c r="B61" s="75" t="s">
        <v>0</v>
      </c>
      <c r="C61" s="75" t="s">
        <v>0</v>
      </c>
      <c r="D61" s="75"/>
      <c r="E61" s="75" t="s">
        <v>0</v>
      </c>
      <c r="F61" s="75" t="s">
        <v>0</v>
      </c>
      <c r="G61" s="75" t="s">
        <v>0</v>
      </c>
      <c r="H61" s="75" t="s">
        <v>0</v>
      </c>
      <c r="I61" s="75" t="s">
        <v>0</v>
      </c>
      <c r="J61" s="75" t="s">
        <v>0</v>
      </c>
      <c r="K61" s="75" t="s">
        <v>0</v>
      </c>
      <c r="L61" s="75" t="s">
        <v>0</v>
      </c>
      <c r="M61" s="75" t="s">
        <v>0</v>
      </c>
      <c r="N61" s="75" t="s">
        <v>0</v>
      </c>
      <c r="O61" s="37" t="s">
        <v>187</v>
      </c>
      <c r="P61" s="4">
        <f>Q61</f>
        <v>20000</v>
      </c>
      <c r="Q61" s="4">
        <v>20000</v>
      </c>
      <c r="R61" s="4" t="s">
        <v>0</v>
      </c>
      <c r="S61" s="4" t="s">
        <v>0</v>
      </c>
      <c r="T61" s="4"/>
      <c r="U61" s="4"/>
    </row>
    <row r="62" spans="1:21" ht="16.149999999999999" customHeight="1" x14ac:dyDescent="0.2">
      <c r="A62" s="75" t="s">
        <v>0</v>
      </c>
      <c r="B62" s="75" t="s">
        <v>0</v>
      </c>
      <c r="C62" s="75" t="s">
        <v>0</v>
      </c>
      <c r="D62" s="75"/>
      <c r="E62" s="75" t="s">
        <v>0</v>
      </c>
      <c r="F62" s="75" t="s">
        <v>0</v>
      </c>
      <c r="G62" s="75" t="s">
        <v>0</v>
      </c>
      <c r="H62" s="75" t="s">
        <v>0</v>
      </c>
      <c r="I62" s="75" t="s">
        <v>0</v>
      </c>
      <c r="J62" s="75" t="s">
        <v>0</v>
      </c>
      <c r="K62" s="75" t="s">
        <v>0</v>
      </c>
      <c r="L62" s="75" t="s">
        <v>0</v>
      </c>
      <c r="M62" s="75" t="s">
        <v>0</v>
      </c>
      <c r="N62" s="75" t="s">
        <v>0</v>
      </c>
      <c r="O62" s="37" t="s">
        <v>126</v>
      </c>
      <c r="P62" s="4" t="s">
        <v>0</v>
      </c>
      <c r="Q62" s="4" t="s">
        <v>0</v>
      </c>
      <c r="R62" s="4" t="s">
        <v>0</v>
      </c>
      <c r="S62" s="4" t="s">
        <v>0</v>
      </c>
      <c r="T62" s="4"/>
      <c r="U62" s="4"/>
    </row>
    <row r="63" spans="1:21" ht="14.45" customHeight="1" x14ac:dyDescent="0.2">
      <c r="A63" s="75" t="s">
        <v>0</v>
      </c>
      <c r="B63" s="75" t="s">
        <v>0</v>
      </c>
      <c r="C63" s="75" t="s">
        <v>0</v>
      </c>
      <c r="D63" s="75"/>
      <c r="E63" s="75" t="s">
        <v>0</v>
      </c>
      <c r="F63" s="75" t="s">
        <v>0</v>
      </c>
      <c r="G63" s="75" t="s">
        <v>0</v>
      </c>
      <c r="H63" s="75" t="s">
        <v>0</v>
      </c>
      <c r="I63" s="75" t="s">
        <v>0</v>
      </c>
      <c r="J63" s="75" t="s">
        <v>0</v>
      </c>
      <c r="K63" s="75" t="s">
        <v>0</v>
      </c>
      <c r="L63" s="75" t="s">
        <v>0</v>
      </c>
      <c r="M63" s="75" t="s">
        <v>0</v>
      </c>
      <c r="N63" s="75" t="s">
        <v>0</v>
      </c>
      <c r="O63" s="37" t="s">
        <v>188</v>
      </c>
      <c r="P63" s="3"/>
      <c r="Q63" s="4" t="s">
        <v>0</v>
      </c>
      <c r="R63" s="4" t="s">
        <v>0</v>
      </c>
      <c r="S63" s="4" t="s">
        <v>0</v>
      </c>
      <c r="T63" s="4"/>
      <c r="U63" s="4"/>
    </row>
    <row r="64" spans="1:21" ht="15.6" customHeight="1" x14ac:dyDescent="0.2">
      <c r="A64" s="75" t="s">
        <v>0</v>
      </c>
      <c r="B64" s="75" t="s">
        <v>0</v>
      </c>
      <c r="C64" s="75" t="s">
        <v>0</v>
      </c>
      <c r="D64" s="75"/>
      <c r="E64" s="75" t="s">
        <v>0</v>
      </c>
      <c r="F64" s="75" t="s">
        <v>0</v>
      </c>
      <c r="G64" s="75" t="s">
        <v>0</v>
      </c>
      <c r="H64" s="75" t="s">
        <v>0</v>
      </c>
      <c r="I64" s="75" t="s">
        <v>0</v>
      </c>
      <c r="J64" s="75" t="s">
        <v>0</v>
      </c>
      <c r="K64" s="75" t="s">
        <v>0</v>
      </c>
      <c r="L64" s="75" t="s">
        <v>0</v>
      </c>
      <c r="M64" s="75" t="s">
        <v>0</v>
      </c>
      <c r="N64" s="75" t="s">
        <v>0</v>
      </c>
      <c r="O64" s="37" t="s">
        <v>128</v>
      </c>
      <c r="P64" s="4"/>
      <c r="Q64" s="4" t="s">
        <v>0</v>
      </c>
      <c r="R64" s="4" t="s">
        <v>0</v>
      </c>
      <c r="S64" s="4" t="s">
        <v>0</v>
      </c>
      <c r="T64" s="4"/>
      <c r="U64" s="4"/>
    </row>
    <row r="65" spans="1:25" ht="15" customHeight="1" x14ac:dyDescent="0.2">
      <c r="A65" s="75" t="s">
        <v>0</v>
      </c>
      <c r="B65" s="75" t="s">
        <v>0</v>
      </c>
      <c r="C65" s="75" t="s">
        <v>0</v>
      </c>
      <c r="D65" s="75"/>
      <c r="E65" s="75" t="s">
        <v>0</v>
      </c>
      <c r="F65" s="75" t="s">
        <v>0</v>
      </c>
      <c r="G65" s="75" t="s">
        <v>0</v>
      </c>
      <c r="H65" s="75" t="s">
        <v>0</v>
      </c>
      <c r="I65" s="75" t="s">
        <v>0</v>
      </c>
      <c r="J65" s="75" t="s">
        <v>0</v>
      </c>
      <c r="K65" s="75" t="s">
        <v>0</v>
      </c>
      <c r="L65" s="75" t="s">
        <v>0</v>
      </c>
      <c r="M65" s="75" t="s">
        <v>0</v>
      </c>
      <c r="N65" s="75" t="s">
        <v>0</v>
      </c>
      <c r="O65" s="37" t="s">
        <v>185</v>
      </c>
      <c r="P65" s="3"/>
      <c r="Q65" s="4" t="s">
        <v>0</v>
      </c>
      <c r="R65" s="4" t="s">
        <v>0</v>
      </c>
      <c r="S65" s="4" t="s">
        <v>0</v>
      </c>
      <c r="T65" s="4"/>
      <c r="U65" s="4"/>
    </row>
    <row r="66" spans="1:25" ht="13.15" customHeight="1" x14ac:dyDescent="0.2">
      <c r="A66" s="75" t="s">
        <v>0</v>
      </c>
      <c r="B66" s="75" t="s">
        <v>0</v>
      </c>
      <c r="C66" s="75" t="s">
        <v>0</v>
      </c>
      <c r="D66" s="75"/>
      <c r="E66" s="75" t="s">
        <v>0</v>
      </c>
      <c r="F66" s="75" t="s">
        <v>0</v>
      </c>
      <c r="G66" s="75" t="s">
        <v>0</v>
      </c>
      <c r="H66" s="75" t="s">
        <v>0</v>
      </c>
      <c r="I66" s="75" t="s">
        <v>0</v>
      </c>
      <c r="J66" s="75" t="s">
        <v>0</v>
      </c>
      <c r="K66" s="75" t="s">
        <v>0</v>
      </c>
      <c r="L66" s="75" t="s">
        <v>0</v>
      </c>
      <c r="M66" s="75" t="s">
        <v>0</v>
      </c>
      <c r="N66" s="75" t="s">
        <v>0</v>
      </c>
      <c r="O66" s="37" t="s">
        <v>130</v>
      </c>
      <c r="P66" s="4" t="s">
        <v>0</v>
      </c>
      <c r="Q66" s="4" t="s">
        <v>0</v>
      </c>
      <c r="R66" s="4" t="s">
        <v>0</v>
      </c>
      <c r="S66" s="4" t="s">
        <v>0</v>
      </c>
      <c r="T66" s="4"/>
      <c r="U66" s="4"/>
    </row>
    <row r="67" spans="1:25" ht="15" customHeight="1" x14ac:dyDescent="0.2">
      <c r="A67" s="75" t="s">
        <v>0</v>
      </c>
      <c r="B67" s="75" t="s">
        <v>0</v>
      </c>
      <c r="C67" s="75" t="s">
        <v>0</v>
      </c>
      <c r="D67" s="75"/>
      <c r="E67" s="75" t="s">
        <v>0</v>
      </c>
      <c r="F67" s="75" t="s">
        <v>0</v>
      </c>
      <c r="G67" s="75" t="s">
        <v>0</v>
      </c>
      <c r="H67" s="75" t="s">
        <v>0</v>
      </c>
      <c r="I67" s="75" t="s">
        <v>0</v>
      </c>
      <c r="J67" s="75" t="s">
        <v>0</v>
      </c>
      <c r="K67" s="75" t="s">
        <v>0</v>
      </c>
      <c r="L67" s="75" t="s">
        <v>0</v>
      </c>
      <c r="M67" s="75" t="s">
        <v>0</v>
      </c>
      <c r="N67" s="75" t="s">
        <v>0</v>
      </c>
      <c r="O67" s="37" t="s">
        <v>186</v>
      </c>
      <c r="P67" s="4" t="s">
        <v>0</v>
      </c>
      <c r="Q67" s="4" t="s">
        <v>0</v>
      </c>
      <c r="R67" s="4" t="s">
        <v>0</v>
      </c>
      <c r="S67" s="4" t="s">
        <v>0</v>
      </c>
      <c r="T67" s="4"/>
      <c r="U67" s="4"/>
    </row>
    <row r="68" spans="1:25" ht="18" customHeight="1" x14ac:dyDescent="0.2">
      <c r="A68" s="75" t="s">
        <v>0</v>
      </c>
      <c r="B68" s="75" t="s">
        <v>0</v>
      </c>
      <c r="C68" s="75" t="s">
        <v>0</v>
      </c>
      <c r="D68" s="75"/>
      <c r="E68" s="75" t="s">
        <v>0</v>
      </c>
      <c r="F68" s="75" t="s">
        <v>0</v>
      </c>
      <c r="G68" s="75" t="s">
        <v>0</v>
      </c>
      <c r="H68" s="75" t="s">
        <v>0</v>
      </c>
      <c r="I68" s="75" t="s">
        <v>0</v>
      </c>
      <c r="J68" s="75" t="s">
        <v>0</v>
      </c>
      <c r="K68" s="75" t="s">
        <v>0</v>
      </c>
      <c r="L68" s="75" t="s">
        <v>0</v>
      </c>
      <c r="M68" s="75" t="s">
        <v>0</v>
      </c>
      <c r="N68" s="75" t="s">
        <v>0</v>
      </c>
      <c r="O68" s="26" t="s">
        <v>64</v>
      </c>
      <c r="P68" s="4">
        <f>P61</f>
        <v>20000</v>
      </c>
      <c r="Q68" s="4">
        <f>Q61</f>
        <v>20000</v>
      </c>
      <c r="R68" s="4"/>
      <c r="S68" s="4"/>
      <c r="T68" s="4"/>
      <c r="U68" s="4"/>
    </row>
    <row r="69" spans="1:25" ht="11.25" customHeight="1" x14ac:dyDescent="0.2">
      <c r="A69" s="75" t="s">
        <v>137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37" t="s">
        <v>60</v>
      </c>
      <c r="P69" s="4">
        <f>SUM(Q69:U69)</f>
        <v>4217365.5999999996</v>
      </c>
      <c r="Q69" s="4">
        <f>Q15+Q20+Q25+Q30+Q35+Q50+Q59+Q68+Q40</f>
        <v>1670550.9</v>
      </c>
      <c r="R69" s="4">
        <f>R15+R20+R25+R30+R35+R50+R59+R68+R40</f>
        <v>1432691.2</v>
      </c>
      <c r="S69" s="4">
        <f>S50+S35+S30+S25+S15</f>
        <v>1114123.5</v>
      </c>
      <c r="T69" s="4"/>
      <c r="U69" s="4"/>
      <c r="W69" s="1"/>
      <c r="X69" s="1"/>
      <c r="Y69" s="1"/>
    </row>
    <row r="70" spans="1:25" ht="11.25" customHeight="1" x14ac:dyDescent="0.2">
      <c r="A70" s="75" t="s">
        <v>0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37" t="s">
        <v>61</v>
      </c>
      <c r="P70" s="4">
        <f>SUM(Q70:U70)</f>
        <v>0</v>
      </c>
      <c r="Q70" s="4">
        <f>SUMIF($O$11:$O$68,"ФБ*",Q$11:Q$68)</f>
        <v>0</v>
      </c>
      <c r="R70" s="4">
        <f>SUMIF($O$11:$O$68,"ФБ*",R$11:R$68)</f>
        <v>0</v>
      </c>
      <c r="S70" s="4">
        <f>SUMIF($O$11:$O$68,"ФБ*",S$11:S$68)</f>
        <v>0</v>
      </c>
      <c r="T70" s="4"/>
      <c r="U70" s="4"/>
      <c r="V70" s="1"/>
      <c r="W70" s="1"/>
      <c r="X70" s="1"/>
      <c r="Y70" s="1"/>
    </row>
    <row r="71" spans="1:25" ht="11.25" customHeight="1" x14ac:dyDescent="0.2">
      <c r="A71" s="75" t="s">
        <v>0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37" t="s">
        <v>62</v>
      </c>
      <c r="P71" s="4">
        <f>SUM(Q71:U71)</f>
        <v>0</v>
      </c>
      <c r="Q71" s="4">
        <f>SUMIF($O$11:$O$68,"МБ*",Q$11:Q$68)</f>
        <v>0</v>
      </c>
      <c r="R71" s="4">
        <f>SUMIF($O$11:$O$68,"МБ*",R$11:R$68)</f>
        <v>0</v>
      </c>
      <c r="S71" s="4">
        <f>SUMIF($O$11:$O$68,"МБ*",S$11:S$68)</f>
        <v>0</v>
      </c>
      <c r="T71" s="4"/>
      <c r="U71" s="4"/>
      <c r="W71" s="1"/>
      <c r="X71" s="1"/>
      <c r="Y71" s="1"/>
    </row>
    <row r="72" spans="1:25" ht="11.25" customHeight="1" x14ac:dyDescent="0.2">
      <c r="A72" s="75" t="s">
        <v>0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37" t="s">
        <v>63</v>
      </c>
      <c r="P72" s="4">
        <f>SUM(Q72:U72)</f>
        <v>0</v>
      </c>
      <c r="Q72" s="4">
        <f>SUMIF($O$11:$O$68,"ВБ*",Q$11:Q$68)</f>
        <v>0</v>
      </c>
      <c r="R72" s="4">
        <f>SUMIF($O$11:$O$68,"ВБ*",R$11:R$68)</f>
        <v>0</v>
      </c>
      <c r="S72" s="4">
        <f>SUMIF($O$11:$O$68,"ВБ*",S$11:S$68)</f>
        <v>0</v>
      </c>
      <c r="T72" s="4"/>
      <c r="U72" s="4"/>
      <c r="W72" s="1"/>
      <c r="X72" s="1"/>
      <c r="Y72" s="1"/>
    </row>
    <row r="73" spans="1:25" ht="11.25" customHeight="1" x14ac:dyDescent="0.2">
      <c r="A73" s="75" t="s">
        <v>0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37" t="s">
        <v>64</v>
      </c>
      <c r="P73" s="4">
        <f>SUM(Q73:U73)</f>
        <v>4217365.5999999996</v>
      </c>
      <c r="Q73" s="4">
        <f t="shared" ref="Q73:S73" si="0">SUM(Q69:Q72)</f>
        <v>1670550.9</v>
      </c>
      <c r="R73" s="4">
        <f t="shared" si="0"/>
        <v>1432691.2</v>
      </c>
      <c r="S73" s="4">
        <f t="shared" si="0"/>
        <v>1114123.5</v>
      </c>
      <c r="T73" s="4"/>
      <c r="U73" s="4"/>
      <c r="W73" s="1"/>
      <c r="X73" s="1"/>
      <c r="Y73" s="1"/>
    </row>
    <row r="74" spans="1:25" ht="26.25" customHeight="1" x14ac:dyDescent="0.2">
      <c r="A74" s="75" t="s">
        <v>138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</row>
    <row r="75" spans="1:25" ht="19.149999999999999" customHeight="1" x14ac:dyDescent="0.2">
      <c r="A75" s="75">
        <v>1</v>
      </c>
      <c r="B75" s="74" t="s">
        <v>141</v>
      </c>
      <c r="C75" s="83" t="s">
        <v>49</v>
      </c>
      <c r="D75" s="74" t="s">
        <v>66</v>
      </c>
      <c r="E75" s="74" t="s">
        <v>168</v>
      </c>
      <c r="F75" s="74" t="s">
        <v>119</v>
      </c>
      <c r="G75" s="74" t="s">
        <v>168</v>
      </c>
      <c r="H75" s="74" t="s">
        <v>168</v>
      </c>
      <c r="I75" s="74" t="s">
        <v>142</v>
      </c>
      <c r="J75" s="74" t="s">
        <v>143</v>
      </c>
      <c r="K75" s="74" t="s">
        <v>0</v>
      </c>
      <c r="L75" s="74" t="s">
        <v>180</v>
      </c>
      <c r="M75" s="74" t="s">
        <v>145</v>
      </c>
      <c r="N75" s="74" t="s">
        <v>59</v>
      </c>
      <c r="O75" s="37" t="s">
        <v>124</v>
      </c>
      <c r="P75" s="4" t="s">
        <v>0</v>
      </c>
      <c r="Q75" s="4" t="s">
        <v>0</v>
      </c>
      <c r="R75" s="4" t="s">
        <v>0</v>
      </c>
      <c r="S75" s="4" t="s">
        <v>0</v>
      </c>
      <c r="T75" s="4"/>
      <c r="U75" s="4"/>
    </row>
    <row r="76" spans="1:25" ht="23.25" customHeight="1" x14ac:dyDescent="0.2">
      <c r="A76" s="75" t="s">
        <v>0</v>
      </c>
      <c r="B76" s="75" t="s">
        <v>0</v>
      </c>
      <c r="C76" s="75" t="s">
        <v>0</v>
      </c>
      <c r="D76" s="75" t="s">
        <v>0</v>
      </c>
      <c r="E76" s="75"/>
      <c r="F76" s="75" t="s">
        <v>0</v>
      </c>
      <c r="G76" s="75"/>
      <c r="H76" s="75"/>
      <c r="I76" s="75" t="s">
        <v>0</v>
      </c>
      <c r="J76" s="75" t="s">
        <v>0</v>
      </c>
      <c r="K76" s="75" t="s">
        <v>0</v>
      </c>
      <c r="L76" s="75" t="s">
        <v>0</v>
      </c>
      <c r="M76" s="75" t="s">
        <v>0</v>
      </c>
      <c r="N76" s="75" t="s">
        <v>0</v>
      </c>
      <c r="O76" s="37" t="s">
        <v>187</v>
      </c>
      <c r="P76" s="4" t="s">
        <v>0</v>
      </c>
      <c r="Q76" s="4" t="s">
        <v>0</v>
      </c>
      <c r="R76" s="4" t="s">
        <v>0</v>
      </c>
      <c r="S76" s="4" t="s">
        <v>0</v>
      </c>
      <c r="T76" s="4"/>
      <c r="U76" s="4"/>
    </row>
    <row r="77" spans="1:25" ht="23.25" customHeight="1" x14ac:dyDescent="0.2">
      <c r="A77" s="75" t="s">
        <v>0</v>
      </c>
      <c r="B77" s="75" t="s">
        <v>0</v>
      </c>
      <c r="C77" s="75" t="s">
        <v>0</v>
      </c>
      <c r="D77" s="75" t="s">
        <v>0</v>
      </c>
      <c r="E77" s="75"/>
      <c r="F77" s="75" t="s">
        <v>0</v>
      </c>
      <c r="G77" s="75"/>
      <c r="H77" s="75"/>
      <c r="I77" s="75" t="s">
        <v>0</v>
      </c>
      <c r="J77" s="75" t="s">
        <v>0</v>
      </c>
      <c r="K77" s="75" t="s">
        <v>0</v>
      </c>
      <c r="L77" s="75" t="s">
        <v>0</v>
      </c>
      <c r="M77" s="75" t="s">
        <v>0</v>
      </c>
      <c r="N77" s="75" t="s">
        <v>0</v>
      </c>
      <c r="O77" s="37" t="s">
        <v>126</v>
      </c>
      <c r="P77" s="4" t="s">
        <v>0</v>
      </c>
      <c r="Q77" s="4" t="s">
        <v>0</v>
      </c>
      <c r="R77" s="4" t="s">
        <v>0</v>
      </c>
      <c r="S77" s="4" t="s">
        <v>0</v>
      </c>
      <c r="T77" s="4"/>
      <c r="U77" s="4"/>
    </row>
    <row r="78" spans="1:25" ht="23.25" customHeight="1" x14ac:dyDescent="0.2">
      <c r="A78" s="75" t="s">
        <v>0</v>
      </c>
      <c r="B78" s="75" t="s">
        <v>0</v>
      </c>
      <c r="C78" s="75" t="s">
        <v>0</v>
      </c>
      <c r="D78" s="75" t="s">
        <v>0</v>
      </c>
      <c r="E78" s="75"/>
      <c r="F78" s="75" t="s">
        <v>0</v>
      </c>
      <c r="G78" s="75"/>
      <c r="H78" s="75"/>
      <c r="I78" s="75" t="s">
        <v>0</v>
      </c>
      <c r="J78" s="75" t="s">
        <v>0</v>
      </c>
      <c r="K78" s="75" t="s">
        <v>0</v>
      </c>
      <c r="L78" s="75" t="s">
        <v>0</v>
      </c>
      <c r="M78" s="75" t="s">
        <v>0</v>
      </c>
      <c r="N78" s="75" t="s">
        <v>0</v>
      </c>
      <c r="O78" s="37" t="s">
        <v>188</v>
      </c>
      <c r="P78" s="3"/>
      <c r="Q78" s="4" t="s">
        <v>0</v>
      </c>
      <c r="R78" s="4" t="s">
        <v>0</v>
      </c>
      <c r="S78" s="4" t="s">
        <v>0</v>
      </c>
      <c r="T78" s="4"/>
      <c r="U78" s="4"/>
    </row>
    <row r="79" spans="1:25" ht="23.25" customHeight="1" x14ac:dyDescent="0.2">
      <c r="A79" s="75" t="s">
        <v>0</v>
      </c>
      <c r="B79" s="75" t="s">
        <v>0</v>
      </c>
      <c r="C79" s="75" t="s">
        <v>0</v>
      </c>
      <c r="D79" s="75" t="s">
        <v>0</v>
      </c>
      <c r="E79" s="75"/>
      <c r="F79" s="75" t="s">
        <v>0</v>
      </c>
      <c r="G79" s="75"/>
      <c r="H79" s="75"/>
      <c r="I79" s="75" t="s">
        <v>0</v>
      </c>
      <c r="J79" s="75" t="s">
        <v>0</v>
      </c>
      <c r="K79" s="75" t="s">
        <v>0</v>
      </c>
      <c r="L79" s="75" t="s">
        <v>0</v>
      </c>
      <c r="M79" s="75" t="s">
        <v>0</v>
      </c>
      <c r="N79" s="75" t="s">
        <v>0</v>
      </c>
      <c r="O79" s="37" t="s">
        <v>128</v>
      </c>
      <c r="P79" s="4"/>
      <c r="Q79" s="4" t="s">
        <v>0</v>
      </c>
      <c r="R79" s="4" t="s">
        <v>0</v>
      </c>
      <c r="S79" s="4" t="s">
        <v>0</v>
      </c>
      <c r="T79" s="4"/>
      <c r="U79" s="4"/>
    </row>
    <row r="80" spans="1:25" ht="23.25" customHeight="1" x14ac:dyDescent="0.2">
      <c r="A80" s="75" t="s">
        <v>0</v>
      </c>
      <c r="B80" s="75" t="s">
        <v>0</v>
      </c>
      <c r="C80" s="75" t="s">
        <v>0</v>
      </c>
      <c r="D80" s="75" t="s">
        <v>0</v>
      </c>
      <c r="E80" s="75"/>
      <c r="F80" s="75" t="s">
        <v>0</v>
      </c>
      <c r="G80" s="75"/>
      <c r="H80" s="75"/>
      <c r="I80" s="75" t="s">
        <v>0</v>
      </c>
      <c r="J80" s="75" t="s">
        <v>0</v>
      </c>
      <c r="K80" s="75" t="s">
        <v>0</v>
      </c>
      <c r="L80" s="75" t="s">
        <v>0</v>
      </c>
      <c r="M80" s="75" t="s">
        <v>0</v>
      </c>
      <c r="N80" s="75" t="s">
        <v>0</v>
      </c>
      <c r="O80" s="37" t="s">
        <v>185</v>
      </c>
      <c r="P80" s="3"/>
      <c r="Q80" s="4" t="s">
        <v>0</v>
      </c>
      <c r="R80" s="4" t="s">
        <v>0</v>
      </c>
      <c r="S80" s="4" t="s">
        <v>0</v>
      </c>
      <c r="T80" s="4"/>
      <c r="U80" s="4"/>
    </row>
    <row r="81" spans="1:21" ht="23.25" customHeight="1" x14ac:dyDescent="0.2">
      <c r="A81" s="75" t="s">
        <v>0</v>
      </c>
      <c r="B81" s="75" t="s">
        <v>0</v>
      </c>
      <c r="C81" s="75" t="s">
        <v>0</v>
      </c>
      <c r="D81" s="75" t="s">
        <v>0</v>
      </c>
      <c r="E81" s="75"/>
      <c r="F81" s="75" t="s">
        <v>0</v>
      </c>
      <c r="G81" s="75"/>
      <c r="H81" s="75"/>
      <c r="I81" s="75" t="s">
        <v>0</v>
      </c>
      <c r="J81" s="75" t="s">
        <v>0</v>
      </c>
      <c r="K81" s="75" t="s">
        <v>0</v>
      </c>
      <c r="L81" s="75" t="s">
        <v>0</v>
      </c>
      <c r="M81" s="75" t="s">
        <v>0</v>
      </c>
      <c r="N81" s="75" t="s">
        <v>0</v>
      </c>
      <c r="O81" s="37" t="s">
        <v>130</v>
      </c>
      <c r="P81" s="4">
        <v>66000</v>
      </c>
      <c r="Q81" s="4">
        <v>66000</v>
      </c>
      <c r="R81" s="4"/>
      <c r="S81" s="4" t="s">
        <v>0</v>
      </c>
      <c r="T81" s="4"/>
      <c r="U81" s="4"/>
    </row>
    <row r="82" spans="1:21" ht="23.25" customHeight="1" x14ac:dyDescent="0.2">
      <c r="A82" s="75" t="s">
        <v>0</v>
      </c>
      <c r="B82" s="75" t="s">
        <v>0</v>
      </c>
      <c r="C82" s="75" t="s">
        <v>0</v>
      </c>
      <c r="D82" s="75" t="s">
        <v>0</v>
      </c>
      <c r="E82" s="75"/>
      <c r="F82" s="75" t="s">
        <v>0</v>
      </c>
      <c r="G82" s="75"/>
      <c r="H82" s="75"/>
      <c r="I82" s="75" t="s">
        <v>0</v>
      </c>
      <c r="J82" s="75" t="s">
        <v>0</v>
      </c>
      <c r="K82" s="75" t="s">
        <v>0</v>
      </c>
      <c r="L82" s="75" t="s">
        <v>0</v>
      </c>
      <c r="M82" s="75" t="s">
        <v>0</v>
      </c>
      <c r="N82" s="75" t="s">
        <v>0</v>
      </c>
      <c r="O82" s="37" t="s">
        <v>186</v>
      </c>
      <c r="P82" s="4">
        <f>R82+S82</f>
        <v>1641472.8</v>
      </c>
      <c r="Q82" s="4" t="s">
        <v>0</v>
      </c>
      <c r="R82" s="4">
        <v>820736.4</v>
      </c>
      <c r="S82" s="4">
        <v>820736.4</v>
      </c>
      <c r="T82" s="4"/>
      <c r="U82" s="4"/>
    </row>
    <row r="83" spans="1:21" x14ac:dyDescent="0.2">
      <c r="A83" s="75" t="s">
        <v>0</v>
      </c>
      <c r="B83" s="75" t="s">
        <v>0</v>
      </c>
      <c r="C83" s="75" t="s">
        <v>0</v>
      </c>
      <c r="D83" s="75" t="s">
        <v>0</v>
      </c>
      <c r="E83" s="75"/>
      <c r="F83" s="75" t="s">
        <v>0</v>
      </c>
      <c r="G83" s="75"/>
      <c r="H83" s="75"/>
      <c r="I83" s="75" t="s">
        <v>0</v>
      </c>
      <c r="J83" s="75" t="s">
        <v>0</v>
      </c>
      <c r="K83" s="75" t="s">
        <v>0</v>
      </c>
      <c r="L83" s="75" t="s">
        <v>0</v>
      </c>
      <c r="M83" s="75" t="s">
        <v>0</v>
      </c>
      <c r="N83" s="75" t="s">
        <v>0</v>
      </c>
      <c r="O83" s="26" t="s">
        <v>64</v>
      </c>
      <c r="P83" s="4">
        <f>P81+P82</f>
        <v>1707472.8</v>
      </c>
      <c r="Q83" s="4">
        <f>Q81</f>
        <v>66000</v>
      </c>
      <c r="R83" s="4">
        <f>R82</f>
        <v>820736.4</v>
      </c>
      <c r="S83" s="4">
        <v>820736.4</v>
      </c>
      <c r="T83" s="4"/>
      <c r="U83" s="4"/>
    </row>
    <row r="84" spans="1:21" ht="23.25" customHeight="1" x14ac:dyDescent="0.2">
      <c r="A84" s="75">
        <v>2</v>
      </c>
      <c r="B84" s="74" t="s">
        <v>170</v>
      </c>
      <c r="C84" s="83" t="s">
        <v>49</v>
      </c>
      <c r="D84" s="74" t="s">
        <v>139</v>
      </c>
      <c r="E84" s="74" t="s">
        <v>51</v>
      </c>
      <c r="F84" s="74" t="s">
        <v>119</v>
      </c>
      <c r="G84" s="74" t="s">
        <v>53</v>
      </c>
      <c r="H84" s="74" t="s">
        <v>54</v>
      </c>
      <c r="I84" s="74" t="s">
        <v>0</v>
      </c>
      <c r="J84" s="74" t="s">
        <v>0</v>
      </c>
      <c r="K84" s="74" t="s">
        <v>0</v>
      </c>
      <c r="L84" s="74"/>
      <c r="M84" s="74" t="s">
        <v>0</v>
      </c>
      <c r="N84" s="74" t="s">
        <v>59</v>
      </c>
      <c r="O84" s="37" t="s">
        <v>124</v>
      </c>
      <c r="P84" s="4">
        <f>Q84+R84+S84</f>
        <v>40166</v>
      </c>
      <c r="Q84" s="4">
        <v>12000</v>
      </c>
      <c r="R84" s="4">
        <v>13000</v>
      </c>
      <c r="S84" s="4">
        <v>15166</v>
      </c>
      <c r="T84" s="4"/>
      <c r="U84" s="4"/>
    </row>
    <row r="85" spans="1:21" ht="23.25" customHeight="1" x14ac:dyDescent="0.2">
      <c r="A85" s="75" t="s">
        <v>0</v>
      </c>
      <c r="B85" s="75" t="s">
        <v>0</v>
      </c>
      <c r="C85" s="75" t="s">
        <v>0</v>
      </c>
      <c r="D85" s="75" t="s">
        <v>0</v>
      </c>
      <c r="E85" s="75" t="s">
        <v>0</v>
      </c>
      <c r="F85" s="75" t="s">
        <v>0</v>
      </c>
      <c r="G85" s="75" t="s">
        <v>0</v>
      </c>
      <c r="H85" s="75" t="s">
        <v>0</v>
      </c>
      <c r="I85" s="75" t="s">
        <v>0</v>
      </c>
      <c r="J85" s="75" t="s">
        <v>0</v>
      </c>
      <c r="K85" s="75" t="s">
        <v>0</v>
      </c>
      <c r="L85" s="75"/>
      <c r="M85" s="75" t="s">
        <v>0</v>
      </c>
      <c r="N85" s="75" t="s">
        <v>0</v>
      </c>
      <c r="O85" s="37" t="s">
        <v>187</v>
      </c>
      <c r="P85" s="4" t="s">
        <v>0</v>
      </c>
      <c r="Q85" s="4" t="s">
        <v>0</v>
      </c>
      <c r="R85" s="4" t="s">
        <v>0</v>
      </c>
      <c r="S85" s="4" t="s">
        <v>0</v>
      </c>
      <c r="T85" s="4"/>
      <c r="U85" s="4"/>
    </row>
    <row r="86" spans="1:21" ht="23.25" customHeight="1" x14ac:dyDescent="0.2">
      <c r="A86" s="75" t="s">
        <v>0</v>
      </c>
      <c r="B86" s="75" t="s">
        <v>0</v>
      </c>
      <c r="C86" s="75" t="s">
        <v>0</v>
      </c>
      <c r="D86" s="75" t="s">
        <v>0</v>
      </c>
      <c r="E86" s="75" t="s">
        <v>0</v>
      </c>
      <c r="F86" s="75" t="s">
        <v>0</v>
      </c>
      <c r="G86" s="75" t="s">
        <v>0</v>
      </c>
      <c r="H86" s="75" t="s">
        <v>0</v>
      </c>
      <c r="I86" s="75" t="s">
        <v>0</v>
      </c>
      <c r="J86" s="75" t="s">
        <v>0</v>
      </c>
      <c r="K86" s="75" t="s">
        <v>0</v>
      </c>
      <c r="L86" s="75"/>
      <c r="M86" s="75" t="s">
        <v>0</v>
      </c>
      <c r="N86" s="75" t="s">
        <v>0</v>
      </c>
      <c r="O86" s="37" t="s">
        <v>126</v>
      </c>
      <c r="P86" s="4" t="s">
        <v>0</v>
      </c>
      <c r="Q86" s="4" t="s">
        <v>0</v>
      </c>
      <c r="R86" s="4" t="s">
        <v>0</v>
      </c>
      <c r="S86" s="4" t="s">
        <v>0</v>
      </c>
      <c r="T86" s="4"/>
      <c r="U86" s="4"/>
    </row>
    <row r="87" spans="1:21" ht="23.25" customHeight="1" x14ac:dyDescent="0.2">
      <c r="A87" s="75" t="s">
        <v>0</v>
      </c>
      <c r="B87" s="75" t="s">
        <v>0</v>
      </c>
      <c r="C87" s="75" t="s">
        <v>0</v>
      </c>
      <c r="D87" s="75" t="s">
        <v>0</v>
      </c>
      <c r="E87" s="75" t="s">
        <v>0</v>
      </c>
      <c r="F87" s="75" t="s">
        <v>0</v>
      </c>
      <c r="G87" s="75" t="s">
        <v>0</v>
      </c>
      <c r="H87" s="75" t="s">
        <v>0</v>
      </c>
      <c r="I87" s="75" t="s">
        <v>0</v>
      </c>
      <c r="J87" s="75" t="s">
        <v>0</v>
      </c>
      <c r="K87" s="75" t="s">
        <v>0</v>
      </c>
      <c r="L87" s="75"/>
      <c r="M87" s="75" t="s">
        <v>0</v>
      </c>
      <c r="N87" s="75" t="s">
        <v>0</v>
      </c>
      <c r="O87" s="37" t="s">
        <v>188</v>
      </c>
      <c r="P87" s="3"/>
      <c r="Q87" s="4" t="s">
        <v>0</v>
      </c>
      <c r="R87" s="4" t="s">
        <v>0</v>
      </c>
      <c r="S87" s="4" t="s">
        <v>0</v>
      </c>
      <c r="T87" s="4"/>
      <c r="U87" s="4"/>
    </row>
    <row r="88" spans="1:21" ht="23.25" customHeight="1" x14ac:dyDescent="0.2">
      <c r="A88" s="75" t="s">
        <v>0</v>
      </c>
      <c r="B88" s="75" t="s">
        <v>0</v>
      </c>
      <c r="C88" s="75" t="s">
        <v>0</v>
      </c>
      <c r="D88" s="75" t="s">
        <v>0</v>
      </c>
      <c r="E88" s="75" t="s">
        <v>0</v>
      </c>
      <c r="F88" s="75" t="s">
        <v>0</v>
      </c>
      <c r="G88" s="75" t="s">
        <v>0</v>
      </c>
      <c r="H88" s="75" t="s">
        <v>0</v>
      </c>
      <c r="I88" s="75" t="s">
        <v>0</v>
      </c>
      <c r="J88" s="75" t="s">
        <v>0</v>
      </c>
      <c r="K88" s="75" t="s">
        <v>0</v>
      </c>
      <c r="L88" s="75"/>
      <c r="M88" s="75" t="s">
        <v>0</v>
      </c>
      <c r="N88" s="75" t="s">
        <v>0</v>
      </c>
      <c r="O88" s="37" t="s">
        <v>128</v>
      </c>
      <c r="P88" s="4"/>
      <c r="Q88" s="4" t="s">
        <v>0</v>
      </c>
      <c r="R88" s="4" t="s">
        <v>0</v>
      </c>
      <c r="S88" s="4" t="s">
        <v>0</v>
      </c>
      <c r="T88" s="4"/>
      <c r="U88" s="4"/>
    </row>
    <row r="89" spans="1:21" ht="23.25" customHeight="1" x14ac:dyDescent="0.2">
      <c r="A89" s="75" t="s">
        <v>0</v>
      </c>
      <c r="B89" s="75" t="s">
        <v>0</v>
      </c>
      <c r="C89" s="75" t="s">
        <v>0</v>
      </c>
      <c r="D89" s="75" t="s">
        <v>0</v>
      </c>
      <c r="E89" s="75" t="s">
        <v>0</v>
      </c>
      <c r="F89" s="75" t="s">
        <v>0</v>
      </c>
      <c r="G89" s="75" t="s">
        <v>0</v>
      </c>
      <c r="H89" s="75" t="s">
        <v>0</v>
      </c>
      <c r="I89" s="75" t="s">
        <v>0</v>
      </c>
      <c r="J89" s="75" t="s">
        <v>0</v>
      </c>
      <c r="K89" s="75" t="s">
        <v>0</v>
      </c>
      <c r="L89" s="75"/>
      <c r="M89" s="75" t="s">
        <v>0</v>
      </c>
      <c r="N89" s="75" t="s">
        <v>0</v>
      </c>
      <c r="O89" s="37" t="s">
        <v>185</v>
      </c>
      <c r="P89" s="3"/>
      <c r="Q89" s="4" t="s">
        <v>0</v>
      </c>
      <c r="R89" s="4" t="s">
        <v>0</v>
      </c>
      <c r="S89" s="4" t="s">
        <v>0</v>
      </c>
      <c r="T89" s="4"/>
      <c r="U89" s="4"/>
    </row>
    <row r="90" spans="1:21" ht="23.25" customHeight="1" x14ac:dyDescent="0.2">
      <c r="A90" s="75" t="s">
        <v>0</v>
      </c>
      <c r="B90" s="75" t="s">
        <v>0</v>
      </c>
      <c r="C90" s="75" t="s">
        <v>0</v>
      </c>
      <c r="D90" s="75" t="s">
        <v>0</v>
      </c>
      <c r="E90" s="75" t="s">
        <v>0</v>
      </c>
      <c r="F90" s="75" t="s">
        <v>0</v>
      </c>
      <c r="G90" s="75" t="s">
        <v>0</v>
      </c>
      <c r="H90" s="75" t="s">
        <v>0</v>
      </c>
      <c r="I90" s="75" t="s">
        <v>0</v>
      </c>
      <c r="J90" s="75" t="s">
        <v>0</v>
      </c>
      <c r="K90" s="75" t="s">
        <v>0</v>
      </c>
      <c r="L90" s="75"/>
      <c r="M90" s="75" t="s">
        <v>0</v>
      </c>
      <c r="N90" s="75" t="s">
        <v>0</v>
      </c>
      <c r="O90" s="37" t="s">
        <v>130</v>
      </c>
      <c r="P90" s="4" t="s">
        <v>0</v>
      </c>
      <c r="Q90" s="4" t="s">
        <v>0</v>
      </c>
      <c r="R90" s="4" t="s">
        <v>0</v>
      </c>
      <c r="S90" s="4" t="s">
        <v>0</v>
      </c>
      <c r="T90" s="4"/>
      <c r="U90" s="4"/>
    </row>
    <row r="91" spans="1:21" ht="23.25" customHeight="1" x14ac:dyDescent="0.2">
      <c r="A91" s="75" t="s">
        <v>0</v>
      </c>
      <c r="B91" s="75" t="s">
        <v>0</v>
      </c>
      <c r="C91" s="75" t="s">
        <v>0</v>
      </c>
      <c r="D91" s="75" t="s">
        <v>0</v>
      </c>
      <c r="E91" s="75" t="s">
        <v>0</v>
      </c>
      <c r="F91" s="75" t="s">
        <v>0</v>
      </c>
      <c r="G91" s="75" t="s">
        <v>0</v>
      </c>
      <c r="H91" s="75" t="s">
        <v>0</v>
      </c>
      <c r="I91" s="75" t="s">
        <v>0</v>
      </c>
      <c r="J91" s="75" t="s">
        <v>0</v>
      </c>
      <c r="K91" s="75" t="s">
        <v>0</v>
      </c>
      <c r="L91" s="75"/>
      <c r="M91" s="75" t="s">
        <v>0</v>
      </c>
      <c r="N91" s="75" t="s">
        <v>0</v>
      </c>
      <c r="O91" s="37" t="s">
        <v>186</v>
      </c>
      <c r="P91" s="4" t="s">
        <v>0</v>
      </c>
      <c r="Q91" s="4" t="s">
        <v>0</v>
      </c>
      <c r="R91" s="4" t="s">
        <v>0</v>
      </c>
      <c r="S91" s="4" t="s">
        <v>0</v>
      </c>
      <c r="T91" s="4"/>
      <c r="U91" s="4"/>
    </row>
    <row r="92" spans="1:21" x14ac:dyDescent="0.2">
      <c r="A92" s="75" t="s">
        <v>0</v>
      </c>
      <c r="B92" s="75" t="s">
        <v>0</v>
      </c>
      <c r="C92" s="75" t="s">
        <v>0</v>
      </c>
      <c r="D92" s="75" t="s">
        <v>0</v>
      </c>
      <c r="E92" s="75" t="s">
        <v>0</v>
      </c>
      <c r="F92" s="75" t="s">
        <v>0</v>
      </c>
      <c r="G92" s="75" t="s">
        <v>0</v>
      </c>
      <c r="H92" s="75" t="s">
        <v>0</v>
      </c>
      <c r="I92" s="75" t="s">
        <v>0</v>
      </c>
      <c r="J92" s="75" t="s">
        <v>0</v>
      </c>
      <c r="K92" s="75" t="s">
        <v>0</v>
      </c>
      <c r="L92" s="75"/>
      <c r="M92" s="75" t="s">
        <v>0</v>
      </c>
      <c r="N92" s="75" t="s">
        <v>0</v>
      </c>
      <c r="O92" s="26" t="s">
        <v>64</v>
      </c>
      <c r="P92" s="4">
        <f>SUM(P84:P91)</f>
        <v>40166</v>
      </c>
      <c r="Q92" s="4">
        <f>SUM(Q84:Q91)</f>
        <v>12000</v>
      </c>
      <c r="R92" s="4">
        <f>SUM(R84:R91)</f>
        <v>13000</v>
      </c>
      <c r="S92" s="4">
        <f>SUM(S84:S91)</f>
        <v>15166</v>
      </c>
      <c r="T92" s="4"/>
      <c r="U92" s="4"/>
    </row>
    <row r="93" spans="1:21" ht="23.25" customHeight="1" x14ac:dyDescent="0.2">
      <c r="A93" s="75">
        <v>3</v>
      </c>
      <c r="B93" s="74" t="s">
        <v>192</v>
      </c>
      <c r="C93" s="83" t="s">
        <v>49</v>
      </c>
      <c r="D93" s="74" t="s">
        <v>66</v>
      </c>
      <c r="E93" s="74" t="s">
        <v>168</v>
      </c>
      <c r="F93" s="74" t="s">
        <v>119</v>
      </c>
      <c r="G93" s="74" t="s">
        <v>168</v>
      </c>
      <c r="H93" s="74" t="s">
        <v>168</v>
      </c>
      <c r="I93" s="74" t="s">
        <v>168</v>
      </c>
      <c r="J93" s="74" t="s">
        <v>165</v>
      </c>
      <c r="K93" s="74"/>
      <c r="L93" s="74"/>
      <c r="M93" s="74"/>
      <c r="N93" s="74"/>
      <c r="O93" s="37" t="s">
        <v>124</v>
      </c>
      <c r="P93" s="4">
        <f>Q93</f>
        <v>2000</v>
      </c>
      <c r="Q93" s="4">
        <v>2000</v>
      </c>
      <c r="R93" s="4" t="s">
        <v>0</v>
      </c>
      <c r="S93" s="4" t="s">
        <v>0</v>
      </c>
      <c r="T93" s="4"/>
      <c r="U93" s="4"/>
    </row>
    <row r="94" spans="1:21" ht="23.25" customHeight="1" x14ac:dyDescent="0.2">
      <c r="A94" s="75" t="s">
        <v>0</v>
      </c>
      <c r="B94" s="75"/>
      <c r="C94" s="75" t="s">
        <v>0</v>
      </c>
      <c r="D94" s="75" t="s">
        <v>0</v>
      </c>
      <c r="E94" s="75"/>
      <c r="F94" s="75" t="s">
        <v>0</v>
      </c>
      <c r="G94" s="75"/>
      <c r="H94" s="75"/>
      <c r="I94" s="75"/>
      <c r="J94" s="75" t="s">
        <v>0</v>
      </c>
      <c r="K94" s="75"/>
      <c r="L94" s="75"/>
      <c r="M94" s="75"/>
      <c r="N94" s="75"/>
      <c r="O94" s="37" t="s">
        <v>187</v>
      </c>
      <c r="P94" s="4" t="s">
        <v>0</v>
      </c>
      <c r="Q94" s="4" t="s">
        <v>0</v>
      </c>
      <c r="R94" s="4" t="s">
        <v>0</v>
      </c>
      <c r="S94" s="4" t="s">
        <v>0</v>
      </c>
      <c r="T94" s="4"/>
      <c r="U94" s="4"/>
    </row>
    <row r="95" spans="1:21" ht="23.25" customHeight="1" x14ac:dyDescent="0.2">
      <c r="A95" s="75" t="s">
        <v>0</v>
      </c>
      <c r="B95" s="75"/>
      <c r="C95" s="75" t="s">
        <v>0</v>
      </c>
      <c r="D95" s="75" t="s">
        <v>0</v>
      </c>
      <c r="E95" s="75"/>
      <c r="F95" s="75" t="s">
        <v>0</v>
      </c>
      <c r="G95" s="75"/>
      <c r="H95" s="75"/>
      <c r="I95" s="75"/>
      <c r="J95" s="75" t="s">
        <v>0</v>
      </c>
      <c r="K95" s="75"/>
      <c r="L95" s="75"/>
      <c r="M95" s="75"/>
      <c r="N95" s="75"/>
      <c r="O95" s="37" t="s">
        <v>126</v>
      </c>
      <c r="P95" s="4" t="s">
        <v>0</v>
      </c>
      <c r="Q95" s="4" t="s">
        <v>0</v>
      </c>
      <c r="R95" s="4" t="s">
        <v>0</v>
      </c>
      <c r="S95" s="4" t="s">
        <v>0</v>
      </c>
      <c r="T95" s="4"/>
      <c r="U95" s="4"/>
    </row>
    <row r="96" spans="1:21" ht="23.25" customHeight="1" x14ac:dyDescent="0.2">
      <c r="A96" s="75" t="s">
        <v>0</v>
      </c>
      <c r="B96" s="75"/>
      <c r="C96" s="75" t="s">
        <v>0</v>
      </c>
      <c r="D96" s="75" t="s">
        <v>0</v>
      </c>
      <c r="E96" s="75"/>
      <c r="F96" s="75" t="s">
        <v>0</v>
      </c>
      <c r="G96" s="75"/>
      <c r="H96" s="75"/>
      <c r="I96" s="75"/>
      <c r="J96" s="75" t="s">
        <v>0</v>
      </c>
      <c r="K96" s="75"/>
      <c r="L96" s="75"/>
      <c r="M96" s="75"/>
      <c r="N96" s="75"/>
      <c r="O96" s="37" t="s">
        <v>188</v>
      </c>
      <c r="P96" s="3"/>
      <c r="Q96" s="4" t="s">
        <v>0</v>
      </c>
      <c r="R96" s="4" t="s">
        <v>0</v>
      </c>
      <c r="S96" s="4" t="s">
        <v>0</v>
      </c>
      <c r="T96" s="4"/>
      <c r="U96" s="4"/>
    </row>
    <row r="97" spans="1:21" ht="23.25" customHeight="1" x14ac:dyDescent="0.2">
      <c r="A97" s="75" t="s">
        <v>0</v>
      </c>
      <c r="B97" s="75"/>
      <c r="C97" s="75" t="s">
        <v>0</v>
      </c>
      <c r="D97" s="75" t="s">
        <v>0</v>
      </c>
      <c r="E97" s="75"/>
      <c r="F97" s="75" t="s">
        <v>0</v>
      </c>
      <c r="G97" s="75"/>
      <c r="H97" s="75"/>
      <c r="I97" s="75"/>
      <c r="J97" s="75" t="s">
        <v>0</v>
      </c>
      <c r="K97" s="75"/>
      <c r="L97" s="75"/>
      <c r="M97" s="75"/>
      <c r="N97" s="75"/>
      <c r="O97" s="37" t="s">
        <v>128</v>
      </c>
      <c r="P97" s="4"/>
      <c r="Q97" s="4" t="s">
        <v>0</v>
      </c>
      <c r="R97" s="4" t="s">
        <v>0</v>
      </c>
      <c r="S97" s="4" t="s">
        <v>0</v>
      </c>
      <c r="T97" s="4"/>
      <c r="U97" s="4"/>
    </row>
    <row r="98" spans="1:21" ht="23.25" customHeight="1" x14ac:dyDescent="0.2">
      <c r="A98" s="75" t="s">
        <v>0</v>
      </c>
      <c r="B98" s="75"/>
      <c r="C98" s="75" t="s">
        <v>0</v>
      </c>
      <c r="D98" s="75" t="s">
        <v>0</v>
      </c>
      <c r="E98" s="75"/>
      <c r="F98" s="75" t="s">
        <v>0</v>
      </c>
      <c r="G98" s="75"/>
      <c r="H98" s="75"/>
      <c r="I98" s="75"/>
      <c r="J98" s="75" t="s">
        <v>0</v>
      </c>
      <c r="K98" s="75"/>
      <c r="L98" s="75"/>
      <c r="M98" s="75"/>
      <c r="N98" s="75"/>
      <c r="O98" s="37" t="s">
        <v>185</v>
      </c>
      <c r="P98" s="3"/>
      <c r="Q98" s="4" t="s">
        <v>0</v>
      </c>
      <c r="R98" s="4" t="s">
        <v>0</v>
      </c>
      <c r="S98" s="4" t="s">
        <v>0</v>
      </c>
      <c r="T98" s="4"/>
      <c r="U98" s="4"/>
    </row>
    <row r="99" spans="1:21" ht="23.25" customHeight="1" x14ac:dyDescent="0.2">
      <c r="A99" s="75" t="s">
        <v>0</v>
      </c>
      <c r="B99" s="75"/>
      <c r="C99" s="75" t="s">
        <v>0</v>
      </c>
      <c r="D99" s="75" t="s">
        <v>0</v>
      </c>
      <c r="E99" s="75"/>
      <c r="F99" s="75" t="s">
        <v>0</v>
      </c>
      <c r="G99" s="75"/>
      <c r="H99" s="75"/>
      <c r="I99" s="75"/>
      <c r="J99" s="75" t="s">
        <v>0</v>
      </c>
      <c r="K99" s="75"/>
      <c r="L99" s="75"/>
      <c r="M99" s="75"/>
      <c r="N99" s="75"/>
      <c r="O99" s="37" t="s">
        <v>130</v>
      </c>
      <c r="P99" s="4" t="s">
        <v>0</v>
      </c>
      <c r="Q99" s="4" t="s">
        <v>0</v>
      </c>
      <c r="R99" s="4" t="s">
        <v>0</v>
      </c>
      <c r="S99" s="4" t="s">
        <v>0</v>
      </c>
      <c r="T99" s="4"/>
      <c r="U99" s="4"/>
    </row>
    <row r="100" spans="1:21" ht="23.25" customHeight="1" x14ac:dyDescent="0.2">
      <c r="A100" s="75" t="s">
        <v>0</v>
      </c>
      <c r="B100" s="75"/>
      <c r="C100" s="75" t="s">
        <v>0</v>
      </c>
      <c r="D100" s="75" t="s">
        <v>0</v>
      </c>
      <c r="E100" s="75"/>
      <c r="F100" s="75" t="s">
        <v>0</v>
      </c>
      <c r="G100" s="75"/>
      <c r="H100" s="75"/>
      <c r="I100" s="75"/>
      <c r="J100" s="75" t="s">
        <v>0</v>
      </c>
      <c r="K100" s="75"/>
      <c r="L100" s="75"/>
      <c r="M100" s="75"/>
      <c r="N100" s="75"/>
      <c r="O100" s="37" t="s">
        <v>186</v>
      </c>
      <c r="P100" s="4">
        <f>T100+U100</f>
        <v>0</v>
      </c>
      <c r="Q100" s="4" t="s">
        <v>0</v>
      </c>
      <c r="R100" s="4" t="s">
        <v>0</v>
      </c>
      <c r="S100" s="4" t="s">
        <v>0</v>
      </c>
      <c r="T100" s="4"/>
      <c r="U100" s="4"/>
    </row>
    <row r="101" spans="1:21" x14ac:dyDescent="0.2">
      <c r="A101" s="75" t="s">
        <v>0</v>
      </c>
      <c r="B101" s="75"/>
      <c r="C101" s="75" t="s">
        <v>0</v>
      </c>
      <c r="D101" s="75" t="s">
        <v>0</v>
      </c>
      <c r="E101" s="75"/>
      <c r="F101" s="75" t="s">
        <v>0</v>
      </c>
      <c r="G101" s="75"/>
      <c r="H101" s="75"/>
      <c r="I101" s="75"/>
      <c r="J101" s="75" t="s">
        <v>0</v>
      </c>
      <c r="K101" s="75"/>
      <c r="L101" s="75"/>
      <c r="M101" s="75"/>
      <c r="N101" s="75"/>
      <c r="O101" s="26" t="s">
        <v>64</v>
      </c>
      <c r="P101" s="4">
        <f>Q101</f>
        <v>2000</v>
      </c>
      <c r="Q101" s="4">
        <f>Q93</f>
        <v>2000</v>
      </c>
      <c r="R101" s="4" t="s">
        <v>0</v>
      </c>
      <c r="S101" s="4" t="s">
        <v>0</v>
      </c>
      <c r="T101" s="4"/>
      <c r="U101" s="4"/>
    </row>
    <row r="102" spans="1:21" ht="19.899999999999999" customHeight="1" x14ac:dyDescent="0.2">
      <c r="A102" s="149">
        <v>4</v>
      </c>
      <c r="B102" s="77" t="s">
        <v>204</v>
      </c>
      <c r="C102" s="77"/>
      <c r="D102" s="74"/>
      <c r="E102" s="74" t="s">
        <v>51</v>
      </c>
      <c r="F102" s="74" t="s">
        <v>119</v>
      </c>
      <c r="G102" s="74" t="s">
        <v>53</v>
      </c>
      <c r="H102" s="74" t="s">
        <v>54</v>
      </c>
      <c r="I102" s="149">
        <v>12</v>
      </c>
      <c r="J102" s="149"/>
      <c r="K102" s="149"/>
      <c r="L102" s="149"/>
      <c r="M102" s="149"/>
      <c r="N102" s="74" t="s">
        <v>59</v>
      </c>
      <c r="O102" s="37" t="s">
        <v>124</v>
      </c>
      <c r="P102" s="9">
        <f>Q102+R102</f>
        <v>22361</v>
      </c>
      <c r="Q102" s="9">
        <v>10000</v>
      </c>
      <c r="R102" s="9">
        <v>12361</v>
      </c>
      <c r="S102" s="9"/>
      <c r="T102" s="9"/>
      <c r="U102" s="9"/>
    </row>
    <row r="103" spans="1:21" ht="15.6" customHeight="1" x14ac:dyDescent="0.2">
      <c r="A103" s="78"/>
      <c r="B103" s="78"/>
      <c r="C103" s="78"/>
      <c r="D103" s="75"/>
      <c r="E103" s="75" t="s">
        <v>0</v>
      </c>
      <c r="F103" s="75" t="s">
        <v>0</v>
      </c>
      <c r="G103" s="75" t="s">
        <v>0</v>
      </c>
      <c r="H103" s="75" t="s">
        <v>0</v>
      </c>
      <c r="I103" s="78"/>
      <c r="J103" s="78"/>
      <c r="K103" s="78"/>
      <c r="L103" s="78"/>
      <c r="M103" s="78"/>
      <c r="N103" s="75" t="s">
        <v>0</v>
      </c>
      <c r="O103" s="37" t="s">
        <v>187</v>
      </c>
      <c r="P103" s="9"/>
      <c r="Q103" s="9"/>
      <c r="R103" s="9"/>
      <c r="S103" s="9">
        <v>200000</v>
      </c>
      <c r="T103" s="9"/>
      <c r="U103" s="9"/>
    </row>
    <row r="104" spans="1:21" ht="15" customHeight="1" x14ac:dyDescent="0.2">
      <c r="A104" s="78"/>
      <c r="B104" s="78"/>
      <c r="C104" s="78"/>
      <c r="D104" s="75"/>
      <c r="E104" s="75" t="s">
        <v>0</v>
      </c>
      <c r="F104" s="75" t="s">
        <v>0</v>
      </c>
      <c r="G104" s="75" t="s">
        <v>0</v>
      </c>
      <c r="H104" s="75" t="s">
        <v>0</v>
      </c>
      <c r="I104" s="78"/>
      <c r="J104" s="78"/>
      <c r="K104" s="78"/>
      <c r="L104" s="78"/>
      <c r="M104" s="78"/>
      <c r="N104" s="75" t="s">
        <v>0</v>
      </c>
      <c r="O104" s="37" t="s">
        <v>126</v>
      </c>
      <c r="P104" s="9"/>
      <c r="Q104" s="9"/>
      <c r="R104" s="9"/>
      <c r="S104" s="9"/>
      <c r="T104" s="9"/>
      <c r="U104" s="9"/>
    </row>
    <row r="105" spans="1:21" ht="16.899999999999999" customHeight="1" x14ac:dyDescent="0.2">
      <c r="A105" s="78"/>
      <c r="B105" s="78"/>
      <c r="C105" s="78"/>
      <c r="D105" s="75"/>
      <c r="E105" s="75" t="s">
        <v>0</v>
      </c>
      <c r="F105" s="75" t="s">
        <v>0</v>
      </c>
      <c r="G105" s="75" t="s">
        <v>0</v>
      </c>
      <c r="H105" s="75" t="s">
        <v>0</v>
      </c>
      <c r="I105" s="78"/>
      <c r="J105" s="78"/>
      <c r="K105" s="78"/>
      <c r="L105" s="78"/>
      <c r="M105" s="78"/>
      <c r="N105" s="75" t="s">
        <v>0</v>
      </c>
      <c r="O105" s="37" t="s">
        <v>188</v>
      </c>
      <c r="P105" s="9"/>
      <c r="Q105" s="9"/>
      <c r="R105" s="9"/>
      <c r="S105" s="9"/>
      <c r="T105" s="9"/>
      <c r="U105" s="9"/>
    </row>
    <row r="106" spans="1:21" ht="16.899999999999999" customHeight="1" x14ac:dyDescent="0.2">
      <c r="A106" s="78"/>
      <c r="B106" s="78"/>
      <c r="C106" s="78"/>
      <c r="D106" s="75"/>
      <c r="E106" s="75" t="s">
        <v>0</v>
      </c>
      <c r="F106" s="75" t="s">
        <v>0</v>
      </c>
      <c r="G106" s="75" t="s">
        <v>0</v>
      </c>
      <c r="H106" s="75" t="s">
        <v>0</v>
      </c>
      <c r="I106" s="78"/>
      <c r="J106" s="78"/>
      <c r="K106" s="78"/>
      <c r="L106" s="78"/>
      <c r="M106" s="78"/>
      <c r="N106" s="75" t="s">
        <v>0</v>
      </c>
      <c r="O106" s="37" t="s">
        <v>128</v>
      </c>
      <c r="P106" s="9"/>
      <c r="Q106" s="9"/>
      <c r="R106" s="9"/>
      <c r="S106" s="9"/>
      <c r="T106" s="9"/>
      <c r="U106" s="9"/>
    </row>
    <row r="107" spans="1:21" x14ac:dyDescent="0.2">
      <c r="A107" s="78"/>
      <c r="B107" s="78"/>
      <c r="C107" s="78"/>
      <c r="D107" s="75"/>
      <c r="E107" s="75" t="s">
        <v>0</v>
      </c>
      <c r="F107" s="75" t="s">
        <v>0</v>
      </c>
      <c r="G107" s="75" t="s">
        <v>0</v>
      </c>
      <c r="H107" s="75" t="s">
        <v>0</v>
      </c>
      <c r="I107" s="78"/>
      <c r="J107" s="78"/>
      <c r="K107" s="78"/>
      <c r="L107" s="78"/>
      <c r="M107" s="78"/>
      <c r="N107" s="75" t="s">
        <v>0</v>
      </c>
      <c r="O107" s="37" t="s">
        <v>185</v>
      </c>
      <c r="P107" s="9"/>
      <c r="Q107" s="9"/>
      <c r="R107" s="9"/>
      <c r="S107" s="9"/>
      <c r="T107" s="9"/>
      <c r="U107" s="9"/>
    </row>
    <row r="108" spans="1:21" x14ac:dyDescent="0.2">
      <c r="A108" s="78"/>
      <c r="B108" s="78"/>
      <c r="C108" s="78"/>
      <c r="D108" s="75"/>
      <c r="E108" s="75" t="s">
        <v>0</v>
      </c>
      <c r="F108" s="75" t="s">
        <v>0</v>
      </c>
      <c r="G108" s="75" t="s">
        <v>0</v>
      </c>
      <c r="H108" s="75" t="s">
        <v>0</v>
      </c>
      <c r="I108" s="78"/>
      <c r="J108" s="78"/>
      <c r="K108" s="78"/>
      <c r="L108" s="78"/>
      <c r="M108" s="78"/>
      <c r="N108" s="75" t="s">
        <v>0</v>
      </c>
      <c r="O108" s="37" t="s">
        <v>130</v>
      </c>
      <c r="P108" s="9"/>
      <c r="Q108" s="9"/>
      <c r="R108" s="9"/>
      <c r="S108" s="9"/>
      <c r="T108" s="9"/>
      <c r="U108" s="9"/>
    </row>
    <row r="109" spans="1:21" x14ac:dyDescent="0.2">
      <c r="A109" s="78"/>
      <c r="B109" s="78"/>
      <c r="C109" s="78"/>
      <c r="D109" s="75"/>
      <c r="E109" s="75" t="s">
        <v>0</v>
      </c>
      <c r="F109" s="75" t="s">
        <v>0</v>
      </c>
      <c r="G109" s="75" t="s">
        <v>0</v>
      </c>
      <c r="H109" s="75" t="s">
        <v>0</v>
      </c>
      <c r="I109" s="78"/>
      <c r="J109" s="78"/>
      <c r="K109" s="78"/>
      <c r="L109" s="78"/>
      <c r="M109" s="78"/>
      <c r="N109" s="75" t="s">
        <v>0</v>
      </c>
      <c r="O109" s="37" t="s">
        <v>186</v>
      </c>
      <c r="P109" s="9"/>
      <c r="Q109" s="9"/>
      <c r="R109" s="9"/>
      <c r="S109" s="9"/>
      <c r="T109" s="9"/>
      <c r="U109" s="9"/>
    </row>
    <row r="110" spans="1:21" ht="16.899999999999999" customHeight="1" x14ac:dyDescent="0.2">
      <c r="A110" s="79"/>
      <c r="B110" s="152"/>
      <c r="C110" s="152"/>
      <c r="D110" s="75"/>
      <c r="E110" s="155" t="s">
        <v>0</v>
      </c>
      <c r="F110" s="155" t="s">
        <v>0</v>
      </c>
      <c r="G110" s="155" t="s">
        <v>0</v>
      </c>
      <c r="H110" s="155" t="s">
        <v>0</v>
      </c>
      <c r="I110" s="79"/>
      <c r="J110" s="79"/>
      <c r="K110" s="79"/>
      <c r="L110" s="79"/>
      <c r="M110" s="79"/>
      <c r="N110" s="155" t="s">
        <v>0</v>
      </c>
      <c r="O110" s="26" t="s">
        <v>64</v>
      </c>
      <c r="P110" s="9">
        <f>SUM(P102:P109)</f>
        <v>22361</v>
      </c>
      <c r="Q110" s="9">
        <f>SUM(Q102:Q109)</f>
        <v>10000</v>
      </c>
      <c r="R110" s="9">
        <f>SUM(R102:R109)</f>
        <v>12361</v>
      </c>
      <c r="S110" s="9">
        <f>S103</f>
        <v>200000</v>
      </c>
      <c r="T110" s="9"/>
      <c r="U110" s="9"/>
    </row>
    <row r="111" spans="1:21" ht="16.899999999999999" customHeight="1" x14ac:dyDescent="0.2">
      <c r="A111" s="139">
        <v>5</v>
      </c>
      <c r="B111" s="153" t="s">
        <v>205</v>
      </c>
      <c r="C111" s="153"/>
      <c r="D111" s="143"/>
      <c r="E111" s="143" t="s">
        <v>51</v>
      </c>
      <c r="F111" s="143" t="s">
        <v>119</v>
      </c>
      <c r="G111" s="143" t="s">
        <v>53</v>
      </c>
      <c r="H111" s="143" t="s">
        <v>54</v>
      </c>
      <c r="I111" s="139"/>
      <c r="J111" s="139"/>
      <c r="K111" s="139"/>
      <c r="L111" s="41"/>
      <c r="M111" s="139"/>
      <c r="N111" s="143" t="s">
        <v>59</v>
      </c>
      <c r="O111" s="40" t="s">
        <v>124</v>
      </c>
      <c r="P111" s="31">
        <f>Q111+R111</f>
        <v>30000</v>
      </c>
      <c r="Q111" s="31">
        <v>15000</v>
      </c>
      <c r="R111" s="31">
        <v>15000</v>
      </c>
      <c r="S111" s="31"/>
      <c r="T111" s="9"/>
      <c r="U111" s="9"/>
    </row>
    <row r="112" spans="1:21" ht="16.899999999999999" customHeight="1" x14ac:dyDescent="0.2">
      <c r="A112" s="140"/>
      <c r="B112" s="140"/>
      <c r="C112" s="140"/>
      <c r="D112" s="144"/>
      <c r="E112" s="144" t="s">
        <v>0</v>
      </c>
      <c r="F112" s="144" t="s">
        <v>0</v>
      </c>
      <c r="G112" s="144" t="s">
        <v>0</v>
      </c>
      <c r="H112" s="144" t="s">
        <v>0</v>
      </c>
      <c r="I112" s="140"/>
      <c r="J112" s="140"/>
      <c r="K112" s="140"/>
      <c r="L112" s="32"/>
      <c r="M112" s="140"/>
      <c r="N112" s="144" t="s">
        <v>0</v>
      </c>
      <c r="O112" s="40" t="s">
        <v>187</v>
      </c>
      <c r="P112" s="31">
        <f>S112</f>
        <v>200000</v>
      </c>
      <c r="Q112" s="31"/>
      <c r="R112" s="31"/>
      <c r="S112" s="31">
        <v>200000</v>
      </c>
      <c r="T112" s="9"/>
      <c r="U112" s="9"/>
    </row>
    <row r="113" spans="1:21" ht="16.899999999999999" customHeight="1" x14ac:dyDescent="0.2">
      <c r="A113" s="140"/>
      <c r="B113" s="140"/>
      <c r="C113" s="140"/>
      <c r="D113" s="144"/>
      <c r="E113" s="144" t="s">
        <v>0</v>
      </c>
      <c r="F113" s="144" t="s">
        <v>0</v>
      </c>
      <c r="G113" s="144" t="s">
        <v>0</v>
      </c>
      <c r="H113" s="144" t="s">
        <v>0</v>
      </c>
      <c r="I113" s="140"/>
      <c r="J113" s="140"/>
      <c r="K113" s="140"/>
      <c r="L113" s="32"/>
      <c r="M113" s="140"/>
      <c r="N113" s="144" t="s">
        <v>0</v>
      </c>
      <c r="O113" s="40" t="s">
        <v>126</v>
      </c>
      <c r="P113" s="31"/>
      <c r="Q113" s="31"/>
      <c r="R113" s="31"/>
      <c r="S113" s="31"/>
      <c r="T113" s="9"/>
      <c r="U113" s="9"/>
    </row>
    <row r="114" spans="1:21" ht="16.899999999999999" customHeight="1" x14ac:dyDescent="0.2">
      <c r="A114" s="140"/>
      <c r="B114" s="140"/>
      <c r="C114" s="140"/>
      <c r="D114" s="144"/>
      <c r="E114" s="144" t="s">
        <v>0</v>
      </c>
      <c r="F114" s="144" t="s">
        <v>0</v>
      </c>
      <c r="G114" s="144" t="s">
        <v>0</v>
      </c>
      <c r="H114" s="144" t="s">
        <v>0</v>
      </c>
      <c r="I114" s="140"/>
      <c r="J114" s="140"/>
      <c r="K114" s="140"/>
      <c r="L114" s="32"/>
      <c r="M114" s="140"/>
      <c r="N114" s="144" t="s">
        <v>0</v>
      </c>
      <c r="O114" s="40" t="s">
        <v>188</v>
      </c>
      <c r="P114" s="31"/>
      <c r="Q114" s="31"/>
      <c r="R114" s="31"/>
      <c r="S114" s="31"/>
      <c r="T114" s="9"/>
      <c r="U114" s="9"/>
    </row>
    <row r="115" spans="1:21" ht="16.899999999999999" customHeight="1" x14ac:dyDescent="0.2">
      <c r="A115" s="140"/>
      <c r="B115" s="140"/>
      <c r="C115" s="140"/>
      <c r="D115" s="144"/>
      <c r="E115" s="144" t="s">
        <v>0</v>
      </c>
      <c r="F115" s="144" t="s">
        <v>0</v>
      </c>
      <c r="G115" s="144" t="s">
        <v>0</v>
      </c>
      <c r="H115" s="144" t="s">
        <v>0</v>
      </c>
      <c r="I115" s="140"/>
      <c r="J115" s="140"/>
      <c r="K115" s="140"/>
      <c r="L115" s="32"/>
      <c r="M115" s="140"/>
      <c r="N115" s="144" t="s">
        <v>0</v>
      </c>
      <c r="O115" s="40" t="s">
        <v>128</v>
      </c>
      <c r="P115" s="31"/>
      <c r="Q115" s="31"/>
      <c r="R115" s="31"/>
      <c r="S115" s="31"/>
      <c r="T115" s="9"/>
      <c r="U115" s="9"/>
    </row>
    <row r="116" spans="1:21" ht="16.899999999999999" customHeight="1" x14ac:dyDescent="0.2">
      <c r="A116" s="140"/>
      <c r="B116" s="140"/>
      <c r="C116" s="140"/>
      <c r="D116" s="144"/>
      <c r="E116" s="144" t="s">
        <v>0</v>
      </c>
      <c r="F116" s="144" t="s">
        <v>0</v>
      </c>
      <c r="G116" s="144" t="s">
        <v>0</v>
      </c>
      <c r="H116" s="144" t="s">
        <v>0</v>
      </c>
      <c r="I116" s="140"/>
      <c r="J116" s="140"/>
      <c r="K116" s="140"/>
      <c r="L116" s="32"/>
      <c r="M116" s="140"/>
      <c r="N116" s="144" t="s">
        <v>0</v>
      </c>
      <c r="O116" s="40" t="s">
        <v>185</v>
      </c>
      <c r="P116" s="31"/>
      <c r="Q116" s="31"/>
      <c r="R116" s="31"/>
      <c r="S116" s="31"/>
      <c r="T116" s="9"/>
      <c r="U116" s="9"/>
    </row>
    <row r="117" spans="1:21" ht="16.899999999999999" customHeight="1" x14ac:dyDescent="0.2">
      <c r="A117" s="140"/>
      <c r="B117" s="140"/>
      <c r="C117" s="140"/>
      <c r="D117" s="144"/>
      <c r="E117" s="144" t="s">
        <v>0</v>
      </c>
      <c r="F117" s="144" t="s">
        <v>0</v>
      </c>
      <c r="G117" s="144" t="s">
        <v>0</v>
      </c>
      <c r="H117" s="144" t="s">
        <v>0</v>
      </c>
      <c r="I117" s="140"/>
      <c r="J117" s="140"/>
      <c r="K117" s="140"/>
      <c r="L117" s="32"/>
      <c r="M117" s="140"/>
      <c r="N117" s="144" t="s">
        <v>0</v>
      </c>
      <c r="O117" s="40" t="s">
        <v>130</v>
      </c>
      <c r="P117" s="31"/>
      <c r="Q117" s="31"/>
      <c r="R117" s="31"/>
      <c r="S117" s="31"/>
      <c r="T117" s="9"/>
      <c r="U117" s="9"/>
    </row>
    <row r="118" spans="1:21" ht="16.899999999999999" customHeight="1" x14ac:dyDescent="0.2">
      <c r="A118" s="140"/>
      <c r="B118" s="140"/>
      <c r="C118" s="140"/>
      <c r="D118" s="144"/>
      <c r="E118" s="144" t="s">
        <v>0</v>
      </c>
      <c r="F118" s="144" t="s">
        <v>0</v>
      </c>
      <c r="G118" s="144" t="s">
        <v>0</v>
      </c>
      <c r="H118" s="144" t="s">
        <v>0</v>
      </c>
      <c r="I118" s="140"/>
      <c r="J118" s="140"/>
      <c r="K118" s="140"/>
      <c r="L118" s="32"/>
      <c r="M118" s="140"/>
      <c r="N118" s="144" t="s">
        <v>0</v>
      </c>
      <c r="O118" s="40" t="s">
        <v>186</v>
      </c>
      <c r="P118" s="31"/>
      <c r="Q118" s="31"/>
      <c r="R118" s="31"/>
      <c r="S118" s="31"/>
      <c r="T118" s="9"/>
      <c r="U118" s="9"/>
    </row>
    <row r="119" spans="1:21" ht="16.899999999999999" customHeight="1" x14ac:dyDescent="0.2">
      <c r="A119" s="150"/>
      <c r="B119" s="154"/>
      <c r="C119" s="154"/>
      <c r="D119" s="144"/>
      <c r="E119" s="151" t="s">
        <v>0</v>
      </c>
      <c r="F119" s="151" t="s">
        <v>0</v>
      </c>
      <c r="G119" s="151" t="s">
        <v>0</v>
      </c>
      <c r="H119" s="151" t="s">
        <v>0</v>
      </c>
      <c r="I119" s="150"/>
      <c r="J119" s="150"/>
      <c r="K119" s="150"/>
      <c r="L119" s="39"/>
      <c r="M119" s="150"/>
      <c r="N119" s="151" t="s">
        <v>0</v>
      </c>
      <c r="O119" s="33" t="s">
        <v>64</v>
      </c>
      <c r="P119" s="31">
        <f>SUM(P111:P118)</f>
        <v>230000</v>
      </c>
      <c r="Q119" s="31">
        <f t="shared" ref="Q119:S119" si="1">SUM(Q111:Q118)</f>
        <v>15000</v>
      </c>
      <c r="R119" s="31">
        <f t="shared" si="1"/>
        <v>15000</v>
      </c>
      <c r="S119" s="31">
        <f t="shared" si="1"/>
        <v>200000</v>
      </c>
      <c r="T119" s="9"/>
      <c r="U119" s="9"/>
    </row>
    <row r="120" spans="1:21" x14ac:dyDescent="0.2">
      <c r="A120" s="149">
        <v>6</v>
      </c>
      <c r="B120" s="149" t="s">
        <v>189</v>
      </c>
      <c r="C120" s="149"/>
      <c r="D120" s="74"/>
      <c r="E120" s="74" t="s">
        <v>51</v>
      </c>
      <c r="F120" s="74" t="s">
        <v>119</v>
      </c>
      <c r="G120" s="74" t="s">
        <v>53</v>
      </c>
      <c r="H120" s="74" t="s">
        <v>54</v>
      </c>
      <c r="I120" s="149">
        <v>73</v>
      </c>
      <c r="J120" s="149">
        <v>2025</v>
      </c>
      <c r="K120" s="149"/>
      <c r="L120" s="149"/>
      <c r="M120" s="149"/>
      <c r="N120" s="74" t="s">
        <v>59</v>
      </c>
      <c r="O120" s="37" t="s">
        <v>124</v>
      </c>
      <c r="P120" s="9">
        <f>Q120+R120+S120</f>
        <v>92489.4</v>
      </c>
      <c r="Q120" s="9">
        <v>38000</v>
      </c>
      <c r="R120" s="9">
        <v>27000</v>
      </c>
      <c r="S120" s="9">
        <v>27489.4</v>
      </c>
      <c r="T120" s="9"/>
      <c r="U120" s="9"/>
    </row>
    <row r="121" spans="1:21" x14ac:dyDescent="0.2">
      <c r="A121" s="78"/>
      <c r="B121" s="78"/>
      <c r="C121" s="78"/>
      <c r="D121" s="75"/>
      <c r="E121" s="75" t="s">
        <v>0</v>
      </c>
      <c r="F121" s="75" t="s">
        <v>0</v>
      </c>
      <c r="G121" s="75" t="s">
        <v>0</v>
      </c>
      <c r="H121" s="75" t="s">
        <v>0</v>
      </c>
      <c r="I121" s="78"/>
      <c r="J121" s="78"/>
      <c r="K121" s="78"/>
      <c r="L121" s="78"/>
      <c r="M121" s="78"/>
      <c r="N121" s="75" t="s">
        <v>0</v>
      </c>
      <c r="O121" s="37" t="s">
        <v>187</v>
      </c>
      <c r="P121" s="4">
        <f>S121</f>
        <v>0</v>
      </c>
      <c r="Q121" s="4"/>
      <c r="R121" s="4"/>
      <c r="S121" s="4"/>
      <c r="T121" s="4"/>
      <c r="U121" s="4"/>
    </row>
    <row r="122" spans="1:21" x14ac:dyDescent="0.2">
      <c r="A122" s="78"/>
      <c r="B122" s="78"/>
      <c r="C122" s="78"/>
      <c r="D122" s="75"/>
      <c r="E122" s="75" t="s">
        <v>0</v>
      </c>
      <c r="F122" s="75" t="s">
        <v>0</v>
      </c>
      <c r="G122" s="75" t="s">
        <v>0</v>
      </c>
      <c r="H122" s="75" t="s">
        <v>0</v>
      </c>
      <c r="I122" s="78"/>
      <c r="J122" s="78"/>
      <c r="K122" s="78"/>
      <c r="L122" s="78"/>
      <c r="M122" s="78"/>
      <c r="N122" s="75" t="s">
        <v>0</v>
      </c>
      <c r="O122" s="37" t="s">
        <v>126</v>
      </c>
      <c r="P122" s="4"/>
      <c r="Q122" s="4"/>
      <c r="R122" s="4"/>
      <c r="S122" s="4"/>
      <c r="T122" s="4"/>
      <c r="U122" s="4"/>
    </row>
    <row r="123" spans="1:21" x14ac:dyDescent="0.2">
      <c r="A123" s="78"/>
      <c r="B123" s="78"/>
      <c r="C123" s="78"/>
      <c r="D123" s="75"/>
      <c r="E123" s="75" t="s">
        <v>0</v>
      </c>
      <c r="F123" s="75" t="s">
        <v>0</v>
      </c>
      <c r="G123" s="75" t="s">
        <v>0</v>
      </c>
      <c r="H123" s="75" t="s">
        <v>0</v>
      </c>
      <c r="I123" s="78"/>
      <c r="J123" s="78"/>
      <c r="K123" s="78"/>
      <c r="L123" s="78"/>
      <c r="M123" s="78"/>
      <c r="N123" s="75" t="s">
        <v>0</v>
      </c>
      <c r="O123" s="37" t="s">
        <v>188</v>
      </c>
      <c r="P123" s="4"/>
      <c r="Q123" s="4"/>
      <c r="R123" s="4"/>
      <c r="S123" s="4"/>
      <c r="T123" s="4"/>
      <c r="U123" s="4"/>
    </row>
    <row r="124" spans="1:21" x14ac:dyDescent="0.2">
      <c r="A124" s="78"/>
      <c r="B124" s="78"/>
      <c r="C124" s="78"/>
      <c r="D124" s="75"/>
      <c r="E124" s="75" t="s">
        <v>0</v>
      </c>
      <c r="F124" s="75" t="s">
        <v>0</v>
      </c>
      <c r="G124" s="75" t="s">
        <v>0</v>
      </c>
      <c r="H124" s="75" t="s">
        <v>0</v>
      </c>
      <c r="I124" s="78"/>
      <c r="J124" s="78"/>
      <c r="K124" s="78"/>
      <c r="L124" s="78"/>
      <c r="M124" s="78"/>
      <c r="N124" s="75" t="s">
        <v>0</v>
      </c>
      <c r="O124" s="37" t="s">
        <v>128</v>
      </c>
      <c r="P124" s="4"/>
      <c r="Q124" s="4"/>
      <c r="R124" s="4"/>
      <c r="S124" s="4"/>
      <c r="T124" s="4"/>
      <c r="U124" s="4"/>
    </row>
    <row r="125" spans="1:21" x14ac:dyDescent="0.2">
      <c r="A125" s="78"/>
      <c r="B125" s="78"/>
      <c r="C125" s="78"/>
      <c r="D125" s="75"/>
      <c r="E125" s="75" t="s">
        <v>0</v>
      </c>
      <c r="F125" s="75" t="s">
        <v>0</v>
      </c>
      <c r="G125" s="75" t="s">
        <v>0</v>
      </c>
      <c r="H125" s="75" t="s">
        <v>0</v>
      </c>
      <c r="I125" s="78"/>
      <c r="J125" s="78"/>
      <c r="K125" s="78"/>
      <c r="L125" s="78"/>
      <c r="M125" s="78"/>
      <c r="N125" s="75" t="s">
        <v>0</v>
      </c>
      <c r="O125" s="37" t="s">
        <v>185</v>
      </c>
      <c r="P125" s="4"/>
      <c r="Q125" s="4"/>
      <c r="R125" s="4"/>
      <c r="S125" s="4"/>
      <c r="T125" s="4"/>
      <c r="U125" s="4"/>
    </row>
    <row r="126" spans="1:21" x14ac:dyDescent="0.2">
      <c r="A126" s="78"/>
      <c r="B126" s="78"/>
      <c r="C126" s="78"/>
      <c r="D126" s="75"/>
      <c r="E126" s="75" t="s">
        <v>0</v>
      </c>
      <c r="F126" s="75" t="s">
        <v>0</v>
      </c>
      <c r="G126" s="75" t="s">
        <v>0</v>
      </c>
      <c r="H126" s="75" t="s">
        <v>0</v>
      </c>
      <c r="I126" s="78"/>
      <c r="J126" s="78"/>
      <c r="K126" s="78"/>
      <c r="L126" s="78"/>
      <c r="M126" s="78"/>
      <c r="N126" s="75" t="s">
        <v>0</v>
      </c>
      <c r="O126" s="37" t="s">
        <v>130</v>
      </c>
      <c r="P126" s="4"/>
      <c r="Q126" s="4"/>
      <c r="R126" s="4"/>
      <c r="S126" s="4"/>
      <c r="T126" s="4"/>
      <c r="U126" s="4"/>
    </row>
    <row r="127" spans="1:21" x14ac:dyDescent="0.2">
      <c r="A127" s="78"/>
      <c r="B127" s="78"/>
      <c r="C127" s="78"/>
      <c r="D127" s="75"/>
      <c r="E127" s="75" t="s">
        <v>0</v>
      </c>
      <c r="F127" s="75" t="s">
        <v>0</v>
      </c>
      <c r="G127" s="75" t="s">
        <v>0</v>
      </c>
      <c r="H127" s="75" t="s">
        <v>0</v>
      </c>
      <c r="I127" s="78"/>
      <c r="J127" s="78"/>
      <c r="K127" s="78"/>
      <c r="L127" s="78"/>
      <c r="M127" s="78"/>
      <c r="N127" s="75" t="s">
        <v>0</v>
      </c>
      <c r="O127" s="37" t="s">
        <v>186</v>
      </c>
      <c r="P127" s="4"/>
      <c r="Q127" s="4"/>
      <c r="R127" s="4"/>
      <c r="S127" s="4"/>
      <c r="T127" s="4"/>
      <c r="U127" s="4"/>
    </row>
    <row r="128" spans="1:21" ht="20.25" customHeight="1" x14ac:dyDescent="0.2">
      <c r="A128" s="79"/>
      <c r="B128" s="79"/>
      <c r="C128" s="79"/>
      <c r="D128" s="75"/>
      <c r="E128" s="155" t="s">
        <v>0</v>
      </c>
      <c r="F128" s="155" t="s">
        <v>0</v>
      </c>
      <c r="G128" s="155" t="s">
        <v>0</v>
      </c>
      <c r="H128" s="155" t="s">
        <v>0</v>
      </c>
      <c r="I128" s="79"/>
      <c r="J128" s="79"/>
      <c r="K128" s="79"/>
      <c r="L128" s="79"/>
      <c r="M128" s="79"/>
      <c r="N128" s="155" t="s">
        <v>0</v>
      </c>
      <c r="O128" s="26" t="s">
        <v>64</v>
      </c>
      <c r="P128" s="4">
        <f>SUM(P120:P127)</f>
        <v>92489.4</v>
      </c>
      <c r="Q128" s="4">
        <f>SUM(Q120:Q127)</f>
        <v>38000</v>
      </c>
      <c r="R128" s="4">
        <f>SUM(R120:R127)</f>
        <v>27000</v>
      </c>
      <c r="S128" s="4">
        <f>SUM(S120:S127)</f>
        <v>27489.4</v>
      </c>
      <c r="T128" s="4"/>
      <c r="U128" s="4"/>
    </row>
    <row r="129" spans="1:28" x14ac:dyDescent="0.2">
      <c r="A129" s="75" t="s">
        <v>155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37" t="s">
        <v>60</v>
      </c>
      <c r="P129" s="4">
        <f>SUM(Q129:U129)</f>
        <v>587016.4</v>
      </c>
      <c r="Q129" s="4">
        <f>SUMIF($O$75:$O$128,"ОБ*",Q$75:Q$128)</f>
        <v>77000</v>
      </c>
      <c r="R129" s="4">
        <f>SUMIF($O$75:$O$128,"ОБ*",R$75:R$128)</f>
        <v>67361</v>
      </c>
      <c r="S129" s="4">
        <f>SUMIF($O$75:$O$128,"ОБ*",S$75:S$128)</f>
        <v>442655.4</v>
      </c>
      <c r="T129" s="4"/>
      <c r="U129" s="4"/>
      <c r="W129" s="1"/>
      <c r="X129" s="1"/>
      <c r="Y129" s="1"/>
      <c r="Z129" s="1"/>
      <c r="AA129" s="1"/>
      <c r="AB129" s="1"/>
    </row>
    <row r="130" spans="1:28" x14ac:dyDescent="0.2">
      <c r="A130" s="75" t="s">
        <v>0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37" t="s">
        <v>61</v>
      </c>
      <c r="P130" s="4">
        <f>SUM(Q130:U130)</f>
        <v>0</v>
      </c>
      <c r="Q130" s="4">
        <f>SUMIF($O$75:$O$101,"ФБ*",Q$75:Q$101)</f>
        <v>0</v>
      </c>
      <c r="R130" s="4">
        <f>SUMIF($O$75:$O$101,"ФБ*",R$75:R$101)</f>
        <v>0</v>
      </c>
      <c r="S130" s="4">
        <f>SUMIF($O$75:$O$101,"ФБ*",S$75:S$101)</f>
        <v>0</v>
      </c>
      <c r="T130" s="4"/>
      <c r="U130" s="4"/>
    </row>
    <row r="131" spans="1:28" x14ac:dyDescent="0.2">
      <c r="A131" s="75" t="s">
        <v>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37" t="s">
        <v>62</v>
      </c>
      <c r="P131" s="4">
        <f>SUM(Q131:U131)</f>
        <v>0</v>
      </c>
      <c r="Q131" s="4">
        <f>SUMIF($O$75:$O$101,"МБ*",Q$75:Q$101)</f>
        <v>0</v>
      </c>
      <c r="R131" s="4">
        <f>SUMIF($O$75:$O$101,"МБ*",R$75:R$101)</f>
        <v>0</v>
      </c>
      <c r="S131" s="4">
        <f>SUMIF($O$75:$O$101,"МБ*",S$75:S$101)</f>
        <v>0</v>
      </c>
      <c r="T131" s="4"/>
      <c r="U131" s="4"/>
    </row>
    <row r="132" spans="1:28" x14ac:dyDescent="0.2">
      <c r="A132" s="75" t="s">
        <v>0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37" t="s">
        <v>63</v>
      </c>
      <c r="P132" s="4">
        <f>SUM(Q132:U132)</f>
        <v>1707472.8</v>
      </c>
      <c r="Q132" s="4">
        <f>SUMIF($O$75:$O$101,"ВБ*",Q$75:Q$101)</f>
        <v>66000</v>
      </c>
      <c r="R132" s="4">
        <f>SUMIF($O$75:$O$101,"ВБ*",R$75:R$101)</f>
        <v>820736.4</v>
      </c>
      <c r="S132" s="4">
        <f>SUMIF($O$75:$O$101,"ВБ*",S$75:S$101)</f>
        <v>820736.4</v>
      </c>
      <c r="T132" s="4"/>
      <c r="U132" s="4"/>
      <c r="W132" s="1"/>
    </row>
    <row r="133" spans="1:28" x14ac:dyDescent="0.2">
      <c r="A133" s="75" t="s">
        <v>0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37" t="s">
        <v>64</v>
      </c>
      <c r="P133" s="4">
        <f>SUM(Q133:U133)</f>
        <v>2294489.2000000002</v>
      </c>
      <c r="Q133" s="4">
        <f t="shared" ref="Q133:S133" si="2">SUM(Q129:Q132)</f>
        <v>143000</v>
      </c>
      <c r="R133" s="4">
        <f t="shared" si="2"/>
        <v>888097.4</v>
      </c>
      <c r="S133" s="4">
        <f t="shared" si="2"/>
        <v>1263391.8</v>
      </c>
      <c r="T133" s="4"/>
      <c r="U133" s="4"/>
      <c r="W133" s="1"/>
    </row>
    <row r="135" spans="1:28" x14ac:dyDescent="0.2">
      <c r="O135" t="s">
        <v>60</v>
      </c>
      <c r="P135" s="1">
        <f>Q135+R135+S135</f>
        <v>4804382</v>
      </c>
      <c r="Q135" s="1">
        <f>Q129+Q69</f>
        <v>1747550.9</v>
      </c>
      <c r="R135" s="1">
        <f>R129+R69</f>
        <v>1500052.2</v>
      </c>
      <c r="S135" s="1">
        <f>S129+S69</f>
        <v>1556778.9</v>
      </c>
      <c r="T135" s="1"/>
      <c r="U135" s="1"/>
    </row>
  </sheetData>
  <mergeCells count="229">
    <mergeCell ref="A120:A128"/>
    <mergeCell ref="B120:B128"/>
    <mergeCell ref="C120:C128"/>
    <mergeCell ref="D120:D128"/>
    <mergeCell ref="E120:E128"/>
    <mergeCell ref="F120:F128"/>
    <mergeCell ref="M120:M128"/>
    <mergeCell ref="N120:N128"/>
    <mergeCell ref="A129:N133"/>
    <mergeCell ref="G120:G128"/>
    <mergeCell ref="H120:H128"/>
    <mergeCell ref="I120:I128"/>
    <mergeCell ref="J120:J128"/>
    <mergeCell ref="K120:K128"/>
    <mergeCell ref="L120:L128"/>
    <mergeCell ref="M102:M110"/>
    <mergeCell ref="J111:J119"/>
    <mergeCell ref="K111:K119"/>
    <mergeCell ref="M111:M119"/>
    <mergeCell ref="N111:N119"/>
    <mergeCell ref="A102:A110"/>
    <mergeCell ref="B102:B110"/>
    <mergeCell ref="C102:C110"/>
    <mergeCell ref="D102:D110"/>
    <mergeCell ref="A111:A119"/>
    <mergeCell ref="B111:B119"/>
    <mergeCell ref="C111:C119"/>
    <mergeCell ref="D111:D119"/>
    <mergeCell ref="E111:E119"/>
    <mergeCell ref="F111:F119"/>
    <mergeCell ref="G111:G119"/>
    <mergeCell ref="H111:H119"/>
    <mergeCell ref="I111:I119"/>
    <mergeCell ref="E102:E110"/>
    <mergeCell ref="F102:F110"/>
    <mergeCell ref="G102:G110"/>
    <mergeCell ref="N102:N110"/>
    <mergeCell ref="H102:H110"/>
    <mergeCell ref="I102:I110"/>
    <mergeCell ref="F93:F101"/>
    <mergeCell ref="G93:G101"/>
    <mergeCell ref="N84:N92"/>
    <mergeCell ref="A93:A101"/>
    <mergeCell ref="B93:B101"/>
    <mergeCell ref="C93:C101"/>
    <mergeCell ref="D93:D101"/>
    <mergeCell ref="E93:E101"/>
    <mergeCell ref="L93:L101"/>
    <mergeCell ref="M93:M101"/>
    <mergeCell ref="N93:N101"/>
    <mergeCell ref="H93:H101"/>
    <mergeCell ref="I93:I101"/>
    <mergeCell ref="J93:J101"/>
    <mergeCell ref="K93:K101"/>
    <mergeCell ref="K84:K92"/>
    <mergeCell ref="L84:L92"/>
    <mergeCell ref="M84:M92"/>
    <mergeCell ref="J102:J110"/>
    <mergeCell ref="K102:K110"/>
    <mergeCell ref="L102:L110"/>
    <mergeCell ref="J60:J68"/>
    <mergeCell ref="K60:K68"/>
    <mergeCell ref="L60:L68"/>
    <mergeCell ref="M60:M68"/>
    <mergeCell ref="N75:N83"/>
    <mergeCell ref="A84:A92"/>
    <mergeCell ref="B84:B92"/>
    <mergeCell ref="C84:C92"/>
    <mergeCell ref="D84:D92"/>
    <mergeCell ref="E84:E92"/>
    <mergeCell ref="F84:F92"/>
    <mergeCell ref="G84:G92"/>
    <mergeCell ref="H84:H92"/>
    <mergeCell ref="I84:I92"/>
    <mergeCell ref="H75:H83"/>
    <mergeCell ref="I75:I83"/>
    <mergeCell ref="J75:J83"/>
    <mergeCell ref="K75:K83"/>
    <mergeCell ref="L75:L83"/>
    <mergeCell ref="M75:M83"/>
    <mergeCell ref="J84:J92"/>
    <mergeCell ref="A69:N73"/>
    <mergeCell ref="A74:U74"/>
    <mergeCell ref="A75:A83"/>
    <mergeCell ref="B75:B83"/>
    <mergeCell ref="C75:C83"/>
    <mergeCell ref="D75:D83"/>
    <mergeCell ref="E75:E83"/>
    <mergeCell ref="F75:F83"/>
    <mergeCell ref="G75:G83"/>
    <mergeCell ref="A51:A59"/>
    <mergeCell ref="B51:B59"/>
    <mergeCell ref="C51:C59"/>
    <mergeCell ref="D51:D59"/>
    <mergeCell ref="E51:E59"/>
    <mergeCell ref="L51:L59"/>
    <mergeCell ref="M51:M59"/>
    <mergeCell ref="N51:N59"/>
    <mergeCell ref="A60:A68"/>
    <mergeCell ref="B60:B68"/>
    <mergeCell ref="C60:C68"/>
    <mergeCell ref="D60:D68"/>
    <mergeCell ref="E60:E68"/>
    <mergeCell ref="F60:F68"/>
    <mergeCell ref="G60:G68"/>
    <mergeCell ref="F51:F59"/>
    <mergeCell ref="G51:G59"/>
    <mergeCell ref="H51:H59"/>
    <mergeCell ref="I51:I59"/>
    <mergeCell ref="J51:J59"/>
    <mergeCell ref="K51:K59"/>
    <mergeCell ref="N60:N68"/>
    <mergeCell ref="H60:H68"/>
    <mergeCell ref="I60:I68"/>
    <mergeCell ref="A41:U41"/>
    <mergeCell ref="A42:A50"/>
    <mergeCell ref="B42:B50"/>
    <mergeCell ref="C42:C50"/>
    <mergeCell ref="D42:D50"/>
    <mergeCell ref="E42:E50"/>
    <mergeCell ref="F42:F50"/>
    <mergeCell ref="G42:G50"/>
    <mergeCell ref="H42:H50"/>
    <mergeCell ref="I42:I50"/>
    <mergeCell ref="J42:J50"/>
    <mergeCell ref="K42:K50"/>
    <mergeCell ref="L42:L50"/>
    <mergeCell ref="M42:M50"/>
    <mergeCell ref="N42:N50"/>
    <mergeCell ref="I36:I40"/>
    <mergeCell ref="J36:J40"/>
    <mergeCell ref="K36:K40"/>
    <mergeCell ref="L36:L40"/>
    <mergeCell ref="M36:M40"/>
    <mergeCell ref="N36:N40"/>
    <mergeCell ref="M31:M35"/>
    <mergeCell ref="N31:N35"/>
    <mergeCell ref="A36:A40"/>
    <mergeCell ref="B36:B40"/>
    <mergeCell ref="C36:C40"/>
    <mergeCell ref="D36:D40"/>
    <mergeCell ref="E36:E40"/>
    <mergeCell ref="F36:F40"/>
    <mergeCell ref="G36:G40"/>
    <mergeCell ref="H36:H40"/>
    <mergeCell ref="G31:G35"/>
    <mergeCell ref="H31:H35"/>
    <mergeCell ref="I31:I35"/>
    <mergeCell ref="J31:J35"/>
    <mergeCell ref="K31:K35"/>
    <mergeCell ref="L31:L35"/>
    <mergeCell ref="A31:A35"/>
    <mergeCell ref="B31:B35"/>
    <mergeCell ref="C31:C35"/>
    <mergeCell ref="D31:D35"/>
    <mergeCell ref="E31:E35"/>
    <mergeCell ref="F31:F35"/>
    <mergeCell ref="I26:I30"/>
    <mergeCell ref="J26:J30"/>
    <mergeCell ref="K26:K30"/>
    <mergeCell ref="L26:L30"/>
    <mergeCell ref="M26:M30"/>
    <mergeCell ref="N26:N30"/>
    <mergeCell ref="M21:M25"/>
    <mergeCell ref="N21:N25"/>
    <mergeCell ref="A26:A30"/>
    <mergeCell ref="B26:B30"/>
    <mergeCell ref="C26:C30"/>
    <mergeCell ref="D26:D30"/>
    <mergeCell ref="E26:E30"/>
    <mergeCell ref="F26:F30"/>
    <mergeCell ref="G26:G30"/>
    <mergeCell ref="H26:H30"/>
    <mergeCell ref="G21:G25"/>
    <mergeCell ref="H21:H25"/>
    <mergeCell ref="I21:I25"/>
    <mergeCell ref="J21:J25"/>
    <mergeCell ref="K21:K25"/>
    <mergeCell ref="L21:L25"/>
    <mergeCell ref="A21:A25"/>
    <mergeCell ref="B21:B25"/>
    <mergeCell ref="C21:C25"/>
    <mergeCell ref="D21:D25"/>
    <mergeCell ref="E21:E25"/>
    <mergeCell ref="F21:F25"/>
    <mergeCell ref="I16:I20"/>
    <mergeCell ref="J16:J20"/>
    <mergeCell ref="K16:K20"/>
    <mergeCell ref="L16:L20"/>
    <mergeCell ref="M16:M20"/>
    <mergeCell ref="N16:N20"/>
    <mergeCell ref="M11:M15"/>
    <mergeCell ref="N11:N15"/>
    <mergeCell ref="A16:A20"/>
    <mergeCell ref="B16:B20"/>
    <mergeCell ref="C16:C20"/>
    <mergeCell ref="D16:D20"/>
    <mergeCell ref="E16:E20"/>
    <mergeCell ref="F16:F20"/>
    <mergeCell ref="G16:G20"/>
    <mergeCell ref="H16:H20"/>
    <mergeCell ref="G11:G15"/>
    <mergeCell ref="H11:H15"/>
    <mergeCell ref="I11:I15"/>
    <mergeCell ref="J11:J15"/>
    <mergeCell ref="K11:K15"/>
    <mergeCell ref="L11:L15"/>
    <mergeCell ref="A11:A15"/>
    <mergeCell ref="B11:B15"/>
    <mergeCell ref="C11:C15"/>
    <mergeCell ref="D11:D15"/>
    <mergeCell ref="E11:E15"/>
    <mergeCell ref="F11:F15"/>
    <mergeCell ref="J7:J8"/>
    <mergeCell ref="K7:L7"/>
    <mergeCell ref="M7:M8"/>
    <mergeCell ref="N7:N8"/>
    <mergeCell ref="O7:U7"/>
    <mergeCell ref="A10:U10"/>
    <mergeCell ref="A6:U6"/>
    <mergeCell ref="A7:A8"/>
    <mergeCell ref="B7:B8"/>
    <mergeCell ref="C7:C8"/>
    <mergeCell ref="D7:D8"/>
    <mergeCell ref="E7:E8"/>
    <mergeCell ref="F7:F8"/>
    <mergeCell ref="G7:G8"/>
    <mergeCell ref="H7:H8"/>
    <mergeCell ref="I7:I8"/>
  </mergeCells>
  <pageMargins left="0.19685039370078741" right="0.19685039370078741" top="0.19685039370078741" bottom="0.62992125984251968" header="0.31496062992125984" footer="0.31496062992125984"/>
  <pageSetup paperSize="9" scale="75" fitToHeight="0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Table1</vt:lpstr>
      <vt:lpstr>18-2025</vt:lpstr>
      <vt:lpstr>18-2025.</vt:lpstr>
      <vt:lpstr>17-19 (2)</vt:lpstr>
      <vt:lpstr>'17-19 (2)'!Заголовки_для_печати</vt:lpstr>
      <vt:lpstr>'18-2025'!Заголовки_для_печати</vt:lpstr>
      <vt:lpstr>'18-2025.'!Заголовки_для_печати</vt:lpstr>
      <vt:lpstr>Table1!Заголовки_для_печати</vt:lpstr>
      <vt:lpstr>'18-2025'!Область_печати</vt:lpstr>
      <vt:lpstr>'18-2025.'!Область_печати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2018-02-15T08:29:07Z</dcterms:modified>
</cp:coreProperties>
</file>